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5120" windowHeight="7650" activeTab="1"/>
  </bookViews>
  <sheets>
    <sheet name="2012-30" sheetId="1" r:id="rId1"/>
    <sheet name="2010-30" sheetId="2" r:id="rId2"/>
  </sheets>
  <definedNames>
    <definedName name="_xlnm._FilterDatabase" localSheetId="1" hidden="1">'2010-30'!$A$3:$P$67</definedName>
    <definedName name="_xlnm._FilterDatabase" localSheetId="0" hidden="1">'2012-30'!$A$3:$P$65</definedName>
    <definedName name="Z_00420DCC_858C_4508_831B_2E8BFAF87FB0_.wvu.FilterData" localSheetId="1" hidden="1">'2010-30'!$A$3:$P$65</definedName>
    <definedName name="Z_00420DCC_858C_4508_831B_2E8BFAF87FB0_.wvu.FilterData" localSheetId="0" hidden="1">'2012-30'!$A$3:$P$65</definedName>
    <definedName name="Z_1EB87CAD_6AF0_486E_8E8B_AA493280D5FB_.wvu.FilterData" localSheetId="1" hidden="1">'2010-30'!$A$3:$P$65</definedName>
    <definedName name="Z_1EB87CAD_6AF0_486E_8E8B_AA493280D5FB_.wvu.FilterData" localSheetId="0" hidden="1">'2012-30'!$A$3:$P$65</definedName>
    <definedName name="Z_753A240E_F690_4E80_A019_3AF5EB85C33C_.wvu.FilterData" localSheetId="1" hidden="1">'2010-30'!$A$3:$P$65</definedName>
    <definedName name="Z_753A240E_F690_4E80_A019_3AF5EB85C33C_.wvu.FilterData" localSheetId="0" hidden="1">'2012-30'!$A$3:$P$65</definedName>
    <definedName name="Z_9D02BC62_82AF_46B0_A02A_D89526BAE5D8_.wvu.FilterData" localSheetId="1" hidden="1">'2010-30'!$A$3:$P$65</definedName>
    <definedName name="Z_9D02BC62_82AF_46B0_A02A_D89526BAE5D8_.wvu.FilterData" localSheetId="0" hidden="1">'2012-30'!$A$3:$P$65</definedName>
    <definedName name="Z_D3DE4BF4_54FC_444E_A52C_8984015EDF44_.wvu.FilterData" localSheetId="1" hidden="1">'2010-30'!$A$3:$P$65</definedName>
    <definedName name="Z_D3DE4BF4_54FC_444E_A52C_8984015EDF44_.wvu.FilterData" localSheetId="0" hidden="1">'2012-30'!$A$3:$P$65</definedName>
    <definedName name="Z_DFD34822_B550_4D3E_973F_DB7E4276E181_.wvu.FilterData" localSheetId="1" hidden="1">'2010-30'!$A$3:$P$65</definedName>
    <definedName name="Z_DFD34822_B550_4D3E_973F_DB7E4276E181_.wvu.FilterData" localSheetId="0" hidden="1">'2012-30'!$A$3:$P$65</definedName>
  </definedNames>
  <calcPr calcId="145621"/>
  <customWorkbookViews>
    <customWorkbookView name="Афанасьева Юлия Александровна - Личное представление" guid="{1EB87CAD-6AF0-486E-8E8B-AA493280D5FB}" mergeInterval="0" personalView="1" maximized="1" xWindow="1" yWindow="1" windowWidth="1676" windowHeight="820" activeSheetId="1"/>
    <customWorkbookView name="Грошева Алина Геннадиевна - Личное представление" guid="{9D02BC62-82AF-46B0-A02A-D89526BAE5D8}" mergeInterval="0" personalView="1" maximized="1" xWindow="1" yWindow="1" windowWidth="1680" windowHeight="820" activeSheetId="1"/>
    <customWorkbookView name="Аленкина Елена Николаевна - Личное представление" guid="{00420DCC-858C-4508-831B-2E8BFAF87FB0}" mergeInterval="0" personalView="1" maximized="1" xWindow="1" yWindow="1" windowWidth="1680" windowHeight="911" activeSheetId="1"/>
    <customWorkbookView name="Олисаев Виктор Сосланович - Личное представление" guid="{DFD34822-B550-4D3E-973F-DB7E4276E181}" mergeInterval="0" personalView="1" maximized="1" windowWidth="1676" windowHeight="745" activeSheetId="1"/>
    <customWorkbookView name="Свинарев Александр Викторович - Личное представление" guid="{753A240E-F690-4E80-A019-3AF5EB85C33C}" mergeInterval="0" personalView="1" maximized="1" xWindow="1" yWindow="1" windowWidth="1680" windowHeight="820" activeSheetId="1"/>
  </customWorkbookViews>
</workbook>
</file>

<file path=xl/calcChain.xml><?xml version="1.0" encoding="utf-8"?>
<calcChain xmlns="http://schemas.openxmlformats.org/spreadsheetml/2006/main">
  <c r="I21" i="2" l="1"/>
  <c r="I25" i="2"/>
  <c r="I31" i="2"/>
  <c r="I39" i="2"/>
  <c r="I51" i="2"/>
  <c r="I52" i="2"/>
  <c r="I64" i="2"/>
  <c r="I65" i="2"/>
  <c r="H5" i="2"/>
  <c r="I5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H24" i="2"/>
  <c r="I24" i="2" s="1"/>
  <c r="H25" i="2"/>
  <c r="H26" i="2"/>
  <c r="I26" i="2" s="1"/>
  <c r="H27" i="2"/>
  <c r="I27" i="2" s="1"/>
  <c r="H28" i="2"/>
  <c r="I28" i="2" s="1"/>
  <c r="H29" i="2"/>
  <c r="I29" i="2" s="1"/>
  <c r="H30" i="2"/>
  <c r="I30" i="2" s="1"/>
  <c r="H31" i="2"/>
  <c r="H32" i="2"/>
  <c r="I32" i="2" s="1"/>
  <c r="H33" i="2"/>
  <c r="I33" i="2" s="1"/>
  <c r="H34" i="2"/>
  <c r="I34" i="2" s="1"/>
  <c r="H37" i="2"/>
  <c r="I37" i="2" s="1"/>
  <c r="H39" i="2"/>
  <c r="H40" i="2"/>
  <c r="I40" i="2" s="1"/>
  <c r="H42" i="2"/>
  <c r="I42" i="2" s="1"/>
  <c r="H43" i="2"/>
  <c r="I43" i="2" s="1"/>
  <c r="H45" i="2"/>
  <c r="I45" i="2" s="1"/>
  <c r="H46" i="2"/>
  <c r="I46" i="2" s="1"/>
  <c r="H48" i="2"/>
  <c r="I48" i="2" s="1"/>
  <c r="H49" i="2"/>
  <c r="I49" i="2" s="1"/>
  <c r="H51" i="2"/>
  <c r="H52" i="2"/>
  <c r="H53" i="2"/>
  <c r="I53" i="2" s="1"/>
  <c r="H54" i="2"/>
  <c r="I54" i="2" s="1"/>
  <c r="H55" i="2"/>
  <c r="I55" i="2" s="1"/>
  <c r="H57" i="2"/>
  <c r="I57" i="2" s="1"/>
  <c r="H58" i="2"/>
  <c r="I58" i="2" s="1"/>
  <c r="H59" i="2"/>
  <c r="I59" i="2" s="1"/>
  <c r="H60" i="2"/>
  <c r="I60" i="2" s="1"/>
  <c r="H62" i="2"/>
  <c r="I62" i="2" s="1"/>
  <c r="H63" i="2"/>
  <c r="I63" i="2" s="1"/>
  <c r="H64" i="2"/>
  <c r="H65" i="2"/>
  <c r="H66" i="2"/>
  <c r="I66" i="2" s="1"/>
  <c r="H4" i="2"/>
  <c r="I4" i="2" s="1"/>
  <c r="K66" i="1" l="1"/>
  <c r="L66" i="1" l="1"/>
  <c r="J66" i="2"/>
  <c r="K66" i="2" s="1"/>
  <c r="L66" i="2" s="1"/>
  <c r="M66" i="1"/>
  <c r="M66" i="2" s="1"/>
  <c r="N66" i="1"/>
  <c r="O66" i="1" s="1"/>
  <c r="N66" i="2" l="1"/>
  <c r="O66" i="2" s="1"/>
  <c r="K9" i="1"/>
  <c r="L9" i="1" l="1"/>
  <c r="J9" i="2"/>
  <c r="K9" i="2" s="1"/>
  <c r="L9" i="2" s="1"/>
  <c r="M9" i="1"/>
  <c r="K65" i="1"/>
  <c r="K64" i="1"/>
  <c r="K63" i="1"/>
  <c r="L63" i="1" l="1"/>
  <c r="J63" i="2"/>
  <c r="K63" i="2" s="1"/>
  <c r="L63" i="2" s="1"/>
  <c r="L64" i="1"/>
  <c r="J64" i="2"/>
  <c r="K64" i="2" s="1"/>
  <c r="L64" i="2" s="1"/>
  <c r="L65" i="1"/>
  <c r="J65" i="2"/>
  <c r="K65" i="2" s="1"/>
  <c r="L65" i="2" s="1"/>
  <c r="N9" i="1"/>
  <c r="M9" i="2"/>
  <c r="N9" i="2" s="1"/>
  <c r="M65" i="1"/>
  <c r="M64" i="1"/>
  <c r="M63" i="1"/>
  <c r="K62" i="1"/>
  <c r="K61" i="1"/>
  <c r="J61" i="2" s="1"/>
  <c r="K61" i="2" s="1"/>
  <c r="I61" i="1"/>
  <c r="H61" i="2" s="1"/>
  <c r="I61" i="2" s="1"/>
  <c r="K60" i="1"/>
  <c r="K59" i="1"/>
  <c r="K58" i="1"/>
  <c r="K57" i="1"/>
  <c r="K56" i="1"/>
  <c r="J56" i="2" s="1"/>
  <c r="K56" i="2" s="1"/>
  <c r="I56" i="1"/>
  <c r="H56" i="2" s="1"/>
  <c r="I56" i="2" s="1"/>
  <c r="K55" i="1"/>
  <c r="K54" i="1"/>
  <c r="K53" i="1"/>
  <c r="L61" i="2" l="1"/>
  <c r="L56" i="2"/>
  <c r="L55" i="1"/>
  <c r="M55" i="1" s="1"/>
  <c r="J55" i="2"/>
  <c r="K55" i="2" s="1"/>
  <c r="L55" i="2" s="1"/>
  <c r="L58" i="1"/>
  <c r="J58" i="2"/>
  <c r="K58" i="2" s="1"/>
  <c r="L58" i="2" s="1"/>
  <c r="N65" i="1"/>
  <c r="O65" i="1" s="1"/>
  <c r="M65" i="2"/>
  <c r="L53" i="1"/>
  <c r="J53" i="2"/>
  <c r="K53" i="2" s="1"/>
  <c r="L53" i="2" s="1"/>
  <c r="L60" i="1"/>
  <c r="J60" i="2"/>
  <c r="K60" i="2" s="1"/>
  <c r="L60" i="2" s="1"/>
  <c r="N63" i="1"/>
  <c r="O63" i="1" s="1"/>
  <c r="M63" i="2"/>
  <c r="N63" i="2" s="1"/>
  <c r="O63" i="2" s="1"/>
  <c r="L54" i="1"/>
  <c r="J54" i="2"/>
  <c r="K54" i="2" s="1"/>
  <c r="L54" i="2" s="1"/>
  <c r="L57" i="1"/>
  <c r="M57" i="1" s="1"/>
  <c r="J57" i="2"/>
  <c r="K57" i="2" s="1"/>
  <c r="L57" i="2" s="1"/>
  <c r="N64" i="1"/>
  <c r="O64" i="1" s="1"/>
  <c r="M64" i="2"/>
  <c r="N64" i="2" s="1"/>
  <c r="O64" i="2" s="1"/>
  <c r="N65" i="2"/>
  <c r="O65" i="2" s="1"/>
  <c r="L59" i="1"/>
  <c r="M59" i="1" s="1"/>
  <c r="J59" i="2"/>
  <c r="K59" i="2" s="1"/>
  <c r="L59" i="2" s="1"/>
  <c r="L62" i="1"/>
  <c r="J62" i="2"/>
  <c r="K62" i="2" s="1"/>
  <c r="L62" i="2" s="1"/>
  <c r="L61" i="1"/>
  <c r="M61" i="1" s="1"/>
  <c r="L56" i="1"/>
  <c r="M56" i="1" s="1"/>
  <c r="M62" i="1"/>
  <c r="M60" i="1"/>
  <c r="M58" i="1"/>
  <c r="M54" i="1"/>
  <c r="M53" i="1"/>
  <c r="N57" i="1" l="1"/>
  <c r="M57" i="2"/>
  <c r="N57" i="2" s="1"/>
  <c r="N59" i="1"/>
  <c r="M59" i="2"/>
  <c r="N55" i="1"/>
  <c r="O56" i="1" s="1"/>
  <c r="M55" i="2"/>
  <c r="N55" i="2" s="1"/>
  <c r="N58" i="1"/>
  <c r="M58" i="2"/>
  <c r="N59" i="2"/>
  <c r="N54" i="1"/>
  <c r="M54" i="2"/>
  <c r="N54" i="2" s="1"/>
  <c r="N60" i="1"/>
  <c r="M60" i="2"/>
  <c r="N60" i="2" s="1"/>
  <c r="N62" i="1"/>
  <c r="O62" i="1" s="1"/>
  <c r="M62" i="2"/>
  <c r="N62" i="2" s="1"/>
  <c r="O62" i="2" s="1"/>
  <c r="N53" i="1"/>
  <c r="O53" i="1" s="1"/>
  <c r="M53" i="2"/>
  <c r="N53" i="2" s="1"/>
  <c r="O53" i="2" s="1"/>
  <c r="N56" i="1"/>
  <c r="M56" i="2"/>
  <c r="N56" i="2" s="1"/>
  <c r="N61" i="1"/>
  <c r="M61" i="2"/>
  <c r="N61" i="2" s="1"/>
  <c r="N58" i="2"/>
  <c r="O58" i="1"/>
  <c r="O61" i="1"/>
  <c r="K52" i="1"/>
  <c r="K51" i="1"/>
  <c r="K50" i="1"/>
  <c r="J50" i="2" s="1"/>
  <c r="K50" i="2" s="1"/>
  <c r="I50" i="1"/>
  <c r="H50" i="2" s="1"/>
  <c r="I50" i="2" s="1"/>
  <c r="K49" i="1"/>
  <c r="K48" i="1"/>
  <c r="K47" i="1"/>
  <c r="J47" i="2" s="1"/>
  <c r="K47" i="2" s="1"/>
  <c r="I47" i="1"/>
  <c r="H47" i="2" s="1"/>
  <c r="I47" i="2" s="1"/>
  <c r="K46" i="1"/>
  <c r="K45" i="1"/>
  <c r="K44" i="1"/>
  <c r="J44" i="2" s="1"/>
  <c r="K44" i="2" s="1"/>
  <c r="L44" i="2" s="1"/>
  <c r="I44" i="1"/>
  <c r="H44" i="2" s="1"/>
  <c r="I44" i="2" s="1"/>
  <c r="K43" i="1"/>
  <c r="K42" i="1"/>
  <c r="K41" i="1"/>
  <c r="J41" i="2" s="1"/>
  <c r="K41" i="2" s="1"/>
  <c r="I41" i="1"/>
  <c r="H41" i="2" s="1"/>
  <c r="I41" i="2" s="1"/>
  <c r="K40" i="1"/>
  <c r="K39" i="1"/>
  <c r="K38" i="1"/>
  <c r="J38" i="2" s="1"/>
  <c r="K38" i="2" s="1"/>
  <c r="I38" i="1"/>
  <c r="H38" i="2" s="1"/>
  <c r="I38" i="2" s="1"/>
  <c r="K37" i="1"/>
  <c r="K36" i="1"/>
  <c r="J36" i="2" s="1"/>
  <c r="K36" i="2" s="1"/>
  <c r="I36" i="1"/>
  <c r="H36" i="2" s="1"/>
  <c r="I36" i="2" s="1"/>
  <c r="K34" i="1"/>
  <c r="K35" i="1"/>
  <c r="J35" i="2" s="1"/>
  <c r="K35" i="2" s="1"/>
  <c r="I35" i="1"/>
  <c r="H35" i="2" s="1"/>
  <c r="I35" i="2" s="1"/>
  <c r="L35" i="2" s="1"/>
  <c r="K33" i="1"/>
  <c r="K32" i="1"/>
  <c r="K31" i="1"/>
  <c r="K30" i="1"/>
  <c r="O58" i="2" l="1"/>
  <c r="O56" i="2"/>
  <c r="L30" i="1"/>
  <c r="J30" i="2"/>
  <c r="K30" i="2" s="1"/>
  <c r="L30" i="2" s="1"/>
  <c r="L36" i="2"/>
  <c r="L39" i="1"/>
  <c r="J39" i="2"/>
  <c r="K39" i="2" s="1"/>
  <c r="L39" i="2" s="1"/>
  <c r="L42" i="1"/>
  <c r="M42" i="1" s="1"/>
  <c r="J42" i="2"/>
  <c r="K42" i="2" s="1"/>
  <c r="L42" i="2" s="1"/>
  <c r="L45" i="1"/>
  <c r="J45" i="2"/>
  <c r="K45" i="2" s="1"/>
  <c r="L45" i="2" s="1"/>
  <c r="L48" i="1"/>
  <c r="M48" i="1" s="1"/>
  <c r="J48" i="2"/>
  <c r="K48" i="2" s="1"/>
  <c r="L48" i="2" s="1"/>
  <c r="L51" i="1"/>
  <c r="J51" i="2"/>
  <c r="K51" i="2" s="1"/>
  <c r="L51" i="2" s="1"/>
  <c r="O61" i="2"/>
  <c r="L31" i="1"/>
  <c r="M31" i="1" s="1"/>
  <c r="J31" i="2"/>
  <c r="K31" i="2" s="1"/>
  <c r="L31" i="2" s="1"/>
  <c r="L37" i="1"/>
  <c r="J37" i="2"/>
  <c r="K37" i="2" s="1"/>
  <c r="L37" i="2" s="1"/>
  <c r="L40" i="1"/>
  <c r="M40" i="1" s="1"/>
  <c r="J40" i="2"/>
  <c r="K40" i="2" s="1"/>
  <c r="L40" i="2" s="1"/>
  <c r="L43" i="1"/>
  <c r="J43" i="2"/>
  <c r="K43" i="2" s="1"/>
  <c r="L43" i="2" s="1"/>
  <c r="L46" i="1"/>
  <c r="J46" i="2"/>
  <c r="K46" i="2" s="1"/>
  <c r="L46" i="2" s="1"/>
  <c r="L49" i="1"/>
  <c r="J49" i="2"/>
  <c r="K49" i="2" s="1"/>
  <c r="L49" i="2" s="1"/>
  <c r="L52" i="1"/>
  <c r="J52" i="2"/>
  <c r="K52" i="2" s="1"/>
  <c r="L52" i="2" s="1"/>
  <c r="L32" i="1"/>
  <c r="J32" i="2"/>
  <c r="K32" i="2" s="1"/>
  <c r="L32" i="2" s="1"/>
  <c r="L34" i="1"/>
  <c r="J34" i="2"/>
  <c r="K34" i="2" s="1"/>
  <c r="L34" i="2" s="1"/>
  <c r="L38" i="2"/>
  <c r="L41" i="2"/>
  <c r="L47" i="2"/>
  <c r="L50" i="2"/>
  <c r="L33" i="1"/>
  <c r="M33" i="1" s="1"/>
  <c r="J33" i="2"/>
  <c r="K33" i="2" s="1"/>
  <c r="L33" i="2" s="1"/>
  <c r="L41" i="1"/>
  <c r="M41" i="1" s="1"/>
  <c r="L47" i="1"/>
  <c r="M47" i="1" s="1"/>
  <c r="L50" i="1"/>
  <c r="M50" i="1" s="1"/>
  <c r="L38" i="1"/>
  <c r="M38" i="1" s="1"/>
  <c r="L44" i="1"/>
  <c r="M44" i="1" s="1"/>
  <c r="M51" i="1"/>
  <c r="M52" i="1"/>
  <c r="M49" i="1"/>
  <c r="M45" i="1"/>
  <c r="M46" i="1"/>
  <c r="M43" i="1"/>
  <c r="M39" i="1"/>
  <c r="L36" i="1"/>
  <c r="M36" i="1" s="1"/>
  <c r="M37" i="1"/>
  <c r="L35" i="1"/>
  <c r="M35" i="1" s="1"/>
  <c r="M34" i="1"/>
  <c r="M32" i="1"/>
  <c r="M30" i="1"/>
  <c r="K29" i="1"/>
  <c r="K28" i="1"/>
  <c r="K27" i="1"/>
  <c r="K26" i="1"/>
  <c r="K25" i="1"/>
  <c r="K24" i="1"/>
  <c r="I23" i="1"/>
  <c r="H23" i="2" s="1"/>
  <c r="I23" i="2" s="1"/>
  <c r="K23" i="1"/>
  <c r="J23" i="2" s="1"/>
  <c r="K23" i="2" s="1"/>
  <c r="K22" i="1"/>
  <c r="J22" i="2" s="1"/>
  <c r="K22" i="2" s="1"/>
  <c r="I22" i="1"/>
  <c r="H22" i="2" s="1"/>
  <c r="I22" i="2" s="1"/>
  <c r="K21" i="1"/>
  <c r="K20" i="1"/>
  <c r="K19" i="1"/>
  <c r="K18" i="1"/>
  <c r="K17" i="1"/>
  <c r="K16" i="1"/>
  <c r="K15" i="1"/>
  <c r="L22" i="2" l="1"/>
  <c r="N48" i="1"/>
  <c r="M48" i="2"/>
  <c r="N48" i="2" s="1"/>
  <c r="N42" i="1"/>
  <c r="M42" i="2"/>
  <c r="N33" i="1"/>
  <c r="M33" i="2"/>
  <c r="N33" i="2" s="1"/>
  <c r="N40" i="1"/>
  <c r="M40" i="2"/>
  <c r="N40" i="2" s="1"/>
  <c r="N31" i="1"/>
  <c r="O31" i="1" s="1"/>
  <c r="M31" i="2"/>
  <c r="N31" i="2" s="1"/>
  <c r="O31" i="2" s="1"/>
  <c r="L20" i="1"/>
  <c r="M20" i="1" s="1"/>
  <c r="J20" i="2"/>
  <c r="K20" i="2" s="1"/>
  <c r="L20" i="2" s="1"/>
  <c r="N30" i="1"/>
  <c r="O30" i="1" s="1"/>
  <c r="M30" i="2"/>
  <c r="N30" i="2" s="1"/>
  <c r="O30" i="2" s="1"/>
  <c r="N46" i="1"/>
  <c r="M46" i="2"/>
  <c r="N50" i="1"/>
  <c r="M50" i="2"/>
  <c r="N50" i="2" s="1"/>
  <c r="L17" i="1"/>
  <c r="M17" i="1" s="1"/>
  <c r="J17" i="2"/>
  <c r="K17" i="2" s="1"/>
  <c r="L17" i="2" s="1"/>
  <c r="L21" i="1"/>
  <c r="M21" i="1" s="1"/>
  <c r="J21" i="2"/>
  <c r="K21" i="2" s="1"/>
  <c r="L21" i="2" s="1"/>
  <c r="L23" i="2"/>
  <c r="L27" i="1"/>
  <c r="J27" i="2"/>
  <c r="K27" i="2" s="1"/>
  <c r="L27" i="2" s="1"/>
  <c r="N35" i="1"/>
  <c r="M35" i="2"/>
  <c r="N35" i="2" s="1"/>
  <c r="N45" i="1"/>
  <c r="M45" i="2"/>
  <c r="N45" i="2" s="1"/>
  <c r="N51" i="1"/>
  <c r="O52" i="1" s="1"/>
  <c r="M51" i="2"/>
  <c r="N47" i="1"/>
  <c r="M47" i="2"/>
  <c r="N47" i="2" s="1"/>
  <c r="N51" i="2"/>
  <c r="N34" i="1"/>
  <c r="M34" i="2"/>
  <c r="N34" i="2" s="1"/>
  <c r="N52" i="1"/>
  <c r="M52" i="2"/>
  <c r="L18" i="1"/>
  <c r="M18" i="1" s="1"/>
  <c r="J18" i="2"/>
  <c r="K18" i="2" s="1"/>
  <c r="L18" i="2" s="1"/>
  <c r="L24" i="1"/>
  <c r="J24" i="2"/>
  <c r="K24" i="2" s="1"/>
  <c r="L24" i="2" s="1"/>
  <c r="L28" i="1"/>
  <c r="J28" i="2"/>
  <c r="K28" i="2" s="1"/>
  <c r="L28" i="2" s="1"/>
  <c r="N37" i="1"/>
  <c r="M37" i="2"/>
  <c r="N37" i="2" s="1"/>
  <c r="N43" i="1"/>
  <c r="M43" i="2"/>
  <c r="N43" i="2" s="1"/>
  <c r="N49" i="1"/>
  <c r="M49" i="2"/>
  <c r="N49" i="2" s="1"/>
  <c r="N44" i="1"/>
  <c r="M44" i="2"/>
  <c r="N44" i="2" s="1"/>
  <c r="N41" i="1"/>
  <c r="M41" i="2"/>
  <c r="N41" i="2" s="1"/>
  <c r="N52" i="2"/>
  <c r="N46" i="2"/>
  <c r="L16" i="1"/>
  <c r="M16" i="1" s="1"/>
  <c r="J16" i="2"/>
  <c r="K16" i="2" s="1"/>
  <c r="L16" i="2" s="1"/>
  <c r="L26" i="1"/>
  <c r="J26" i="2"/>
  <c r="K26" i="2" s="1"/>
  <c r="L26" i="2" s="1"/>
  <c r="N39" i="1"/>
  <c r="O40" i="1" s="1"/>
  <c r="M39" i="2"/>
  <c r="N39" i="2" s="1"/>
  <c r="L15" i="1"/>
  <c r="M15" i="1" s="1"/>
  <c r="M15" i="2" s="1"/>
  <c r="J15" i="2"/>
  <c r="K15" i="2" s="1"/>
  <c r="L15" i="2" s="1"/>
  <c r="L19" i="1"/>
  <c r="J19" i="2"/>
  <c r="K19" i="2" s="1"/>
  <c r="L19" i="2" s="1"/>
  <c r="L25" i="1"/>
  <c r="J25" i="2"/>
  <c r="K25" i="2" s="1"/>
  <c r="L25" i="2" s="1"/>
  <c r="L29" i="1"/>
  <c r="M29" i="1" s="1"/>
  <c r="J29" i="2"/>
  <c r="K29" i="2" s="1"/>
  <c r="L29" i="2" s="1"/>
  <c r="N32" i="1"/>
  <c r="O35" i="1" s="1"/>
  <c r="M32" i="2"/>
  <c r="N32" i="2" s="1"/>
  <c r="N36" i="1"/>
  <c r="O37" i="1" s="1"/>
  <c r="M36" i="2"/>
  <c r="N38" i="1"/>
  <c r="M38" i="2"/>
  <c r="N38" i="2" s="1"/>
  <c r="N42" i="2"/>
  <c r="N36" i="2"/>
  <c r="L22" i="1"/>
  <c r="M22" i="1" s="1"/>
  <c r="O43" i="1"/>
  <c r="L23" i="1"/>
  <c r="M23" i="1" s="1"/>
  <c r="M23" i="2" s="1"/>
  <c r="O49" i="1"/>
  <c r="O46" i="1"/>
  <c r="M27" i="1"/>
  <c r="M28" i="1"/>
  <c r="M26" i="1"/>
  <c r="M25" i="1"/>
  <c r="M24" i="1"/>
  <c r="N15" i="1"/>
  <c r="O15" i="1" s="1"/>
  <c r="M19" i="1"/>
  <c r="K14" i="1"/>
  <c r="K13" i="1"/>
  <c r="K11" i="1"/>
  <c r="K12" i="1"/>
  <c r="K10" i="1"/>
  <c r="O52" i="2" l="1"/>
  <c r="O40" i="2"/>
  <c r="O35" i="2"/>
  <c r="N15" i="2"/>
  <c r="O15" i="2" s="1"/>
  <c r="O43" i="2"/>
  <c r="N23" i="2"/>
  <c r="N17" i="1"/>
  <c r="M17" i="2"/>
  <c r="N17" i="2" s="1"/>
  <c r="N20" i="1"/>
  <c r="M20" i="2"/>
  <c r="O49" i="2"/>
  <c r="N21" i="1"/>
  <c r="M21" i="2"/>
  <c r="N21" i="2" s="1"/>
  <c r="N29" i="1"/>
  <c r="O29" i="1" s="1"/>
  <c r="M29" i="2"/>
  <c r="N29" i="2" s="1"/>
  <c r="O29" i="2" s="1"/>
  <c r="N16" i="1"/>
  <c r="M16" i="2"/>
  <c r="N16" i="2" s="1"/>
  <c r="O17" i="2" s="1"/>
  <c r="N18" i="1"/>
  <c r="M18" i="2"/>
  <c r="N18" i="2" s="1"/>
  <c r="L10" i="1"/>
  <c r="M10" i="1" s="1"/>
  <c r="J10" i="2"/>
  <c r="K10" i="2" s="1"/>
  <c r="L10" i="2" s="1"/>
  <c r="N27" i="1"/>
  <c r="M27" i="2"/>
  <c r="N27" i="2" s="1"/>
  <c r="N22" i="1"/>
  <c r="M22" i="2"/>
  <c r="N22" i="2" s="1"/>
  <c r="L12" i="1"/>
  <c r="J12" i="2"/>
  <c r="K12" i="2" s="1"/>
  <c r="L12" i="2" s="1"/>
  <c r="N25" i="1"/>
  <c r="O25" i="1" s="1"/>
  <c r="M25" i="2"/>
  <c r="N25" i="2" s="1"/>
  <c r="O25" i="2" s="1"/>
  <c r="N26" i="2"/>
  <c r="O26" i="2" s="1"/>
  <c r="O46" i="2"/>
  <c r="L11" i="1"/>
  <c r="J11" i="2"/>
  <c r="K11" i="2" s="1"/>
  <c r="L11" i="2" s="1"/>
  <c r="N26" i="1"/>
  <c r="O26" i="1" s="1"/>
  <c r="M26" i="2"/>
  <c r="N20" i="2"/>
  <c r="L13" i="1"/>
  <c r="M13" i="1" s="1"/>
  <c r="J13" i="2"/>
  <c r="K13" i="2" s="1"/>
  <c r="L13" i="2" s="1"/>
  <c r="N28" i="1"/>
  <c r="M28" i="2"/>
  <c r="N28" i="2" s="1"/>
  <c r="N24" i="1"/>
  <c r="O24" i="1" s="1"/>
  <c r="M24" i="2"/>
  <c r="N24" i="2" s="1"/>
  <c r="O24" i="2" s="1"/>
  <c r="N19" i="1"/>
  <c r="O19" i="1" s="1"/>
  <c r="M19" i="2"/>
  <c r="N19" i="2" s="1"/>
  <c r="O19" i="2" s="1"/>
  <c r="O37" i="2"/>
  <c r="L14" i="1"/>
  <c r="M14" i="1" s="1"/>
  <c r="J14" i="2"/>
  <c r="K14" i="2" s="1"/>
  <c r="L14" i="2" s="1"/>
  <c r="N23" i="1"/>
  <c r="O17" i="1"/>
  <c r="O28" i="1"/>
  <c r="M11" i="1"/>
  <c r="M12" i="1"/>
  <c r="K8" i="1"/>
  <c r="K7" i="1"/>
  <c r="O28" i="2" l="1"/>
  <c r="N10" i="1"/>
  <c r="M10" i="2"/>
  <c r="N10" i="2" s="1"/>
  <c r="O10" i="2" s="1"/>
  <c r="N14" i="1"/>
  <c r="M14" i="2"/>
  <c r="N13" i="1"/>
  <c r="M13" i="2"/>
  <c r="N13" i="2" s="1"/>
  <c r="O14" i="2" s="1"/>
  <c r="N12" i="1"/>
  <c r="M12" i="2"/>
  <c r="N12" i="2" s="1"/>
  <c r="N14" i="2"/>
  <c r="N11" i="2"/>
  <c r="L7" i="1"/>
  <c r="J7" i="2"/>
  <c r="K7" i="2" s="1"/>
  <c r="L7" i="2" s="1"/>
  <c r="N11" i="1"/>
  <c r="M11" i="2"/>
  <c r="O23" i="2"/>
  <c r="L8" i="1"/>
  <c r="J8" i="2"/>
  <c r="K8" i="2" s="1"/>
  <c r="L8" i="2" s="1"/>
  <c r="O23" i="1"/>
  <c r="O12" i="1"/>
  <c r="O14" i="1"/>
  <c r="O10" i="1"/>
  <c r="M8" i="1"/>
  <c r="M7" i="1"/>
  <c r="O12" i="2" l="1"/>
  <c r="N8" i="1"/>
  <c r="O8" i="1" s="1"/>
  <c r="M8" i="2"/>
  <c r="N8" i="2" s="1"/>
  <c r="O8" i="2" s="1"/>
  <c r="N7" i="1"/>
  <c r="O7" i="1" s="1"/>
  <c r="M7" i="2"/>
  <c r="N7" i="2" s="1"/>
  <c r="O7" i="2" s="1"/>
  <c r="K6" i="1"/>
  <c r="J6" i="2" s="1"/>
  <c r="K6" i="2" s="1"/>
  <c r="I6" i="1"/>
  <c r="K5" i="1"/>
  <c r="K4" i="1"/>
  <c r="I67" i="1" l="1"/>
  <c r="H6" i="2"/>
  <c r="L4" i="1"/>
  <c r="K67" i="1"/>
  <c r="J4" i="2"/>
  <c r="L5" i="1"/>
  <c r="M5" i="1" s="1"/>
  <c r="J5" i="2"/>
  <c r="K5" i="2" s="1"/>
  <c r="L5" i="2" s="1"/>
  <c r="L6" i="1"/>
  <c r="M6" i="1" s="1"/>
  <c r="M4" i="1"/>
  <c r="N5" i="1" l="1"/>
  <c r="M5" i="2"/>
  <c r="N5" i="2" s="1"/>
  <c r="N4" i="1"/>
  <c r="M67" i="1"/>
  <c r="M4" i="2"/>
  <c r="I6" i="2"/>
  <c r="H67" i="2"/>
  <c r="J67" i="2"/>
  <c r="K4" i="2"/>
  <c r="N6" i="1"/>
  <c r="M6" i="2"/>
  <c r="L67" i="1"/>
  <c r="O6" i="1"/>
  <c r="L6" i="2" l="1"/>
  <c r="N6" i="2" s="1"/>
  <c r="I67" i="2"/>
  <c r="L4" i="2"/>
  <c r="K67" i="2"/>
  <c r="N67" i="1"/>
  <c r="M67" i="2"/>
  <c r="N4" i="2" l="1"/>
  <c r="L67" i="2"/>
  <c r="N67" i="2" l="1"/>
  <c r="O6" i="2"/>
</calcChain>
</file>

<file path=xl/sharedStrings.xml><?xml version="1.0" encoding="utf-8"?>
<sst xmlns="http://schemas.openxmlformats.org/spreadsheetml/2006/main" count="382" uniqueCount="83">
  <si>
    <t>N ТЗ</t>
  </si>
  <si>
    <t>ПИР (тыс.руб.)</t>
  </si>
  <si>
    <t>ЛЭП-0,4 кВ</t>
  </si>
  <si>
    <t>Всего</t>
  </si>
  <si>
    <t>Линия электропередач, КТП</t>
  </si>
  <si>
    <t>КТП</t>
  </si>
  <si>
    <t>ВЛ-0,4 кВ</t>
  </si>
  <si>
    <t>ШУНО</t>
  </si>
  <si>
    <t>Светильники</t>
  </si>
  <si>
    <t>Кол-во (шт)</t>
  </si>
  <si>
    <t>Строительная длина (км), мощность (мВА)</t>
  </si>
  <si>
    <t>Стоимость оборудования (тыс.руб.) удельно</t>
  </si>
  <si>
    <t>Всего стоимость оборудования (тыс.руб.)</t>
  </si>
  <si>
    <t>СМР (тыс.руб.)удельно</t>
  </si>
  <si>
    <t>Всего СМР (тыс.руб.)</t>
  </si>
  <si>
    <t>Итого стоимость без ПИР (тыс.руб.)</t>
  </si>
  <si>
    <t>Наименование объекта</t>
  </si>
  <si>
    <t>добровский</t>
  </si>
  <si>
    <t>лебедянский</t>
  </si>
  <si>
    <t>липецкий</t>
  </si>
  <si>
    <t>Установка рубильника (SZ)</t>
  </si>
  <si>
    <t>Монтаж провода ВЛ-0,4 кВ</t>
  </si>
  <si>
    <t>Демонтаж провода 0,4 кВ</t>
  </si>
  <si>
    <t>Реконструкция ВЛ-0,4 кВ (полностью)</t>
  </si>
  <si>
    <t>ВЛ-0,4  кВ</t>
  </si>
  <si>
    <t>ЛЭП-6  кВ</t>
  </si>
  <si>
    <t>ЛЭП-0,4  кВ</t>
  </si>
  <si>
    <t>ЛЭП-10  кВ</t>
  </si>
  <si>
    <t>ВЛ-10  кВ</t>
  </si>
  <si>
    <t>398515, Липецкий р-н, д Студеные Выселки, ул Виноградная, 4 строящийся жилой дом Колобайцев П.В.</t>
  </si>
  <si>
    <t>с.Ситовка ул.Садовая д.32б строящийся жилой дом Карташова О.Н.</t>
  </si>
  <si>
    <t>с.Преображеновка счетчик прямого включения Управление ГПСС Липецкой области</t>
  </si>
  <si>
    <t>Монтаж провода ВЛ-0,4 кВ (СИП)</t>
  </si>
  <si>
    <t>Монтаж 2-фазного провода 0,4 кВ</t>
  </si>
  <si>
    <t>398501, Липецкий р-н, д Копцевы Хутора, ул Вокзальная, павильон "Автозапчасти" ИП Щербаков Е.В.</t>
  </si>
  <si>
    <t>398501, Липецкий р-н, с Кузьминские Отвержки, ул Советская, 27-а жилой дом Дрокин Д.А.</t>
  </si>
  <si>
    <t>399147, Добровский р-н, с Ратчино, ул Некрасова, 1а жилой лом Поляков В.П.</t>
  </si>
  <si>
    <t>2128149  2128463  2128528  2128653  2128786</t>
  </si>
  <si>
    <t>399171, Добровский р-н, д Николаевка строящийся жилой дом Киреева Н.И.</t>
  </si>
  <si>
    <t xml:space="preserve">399140, Добровский р-н, с Доброе, ул Сиреневая, уч.5 жилой дом ООО Добрострой; уч.12 жилой дом Богданов А.Б </t>
  </si>
  <si>
    <t>2128730  2138491</t>
  </si>
  <si>
    <t>399170, Добровский р-н, с Лебяжье, ул Исполье, проетируемый жилой дом Боева А.В.</t>
  </si>
  <si>
    <t>399175, Добровский р-н, с Преображеновка, ул Терешкина, строящийся жилой дом Горелов Г.Ф.</t>
  </si>
  <si>
    <t>СТП</t>
  </si>
  <si>
    <t>399643, Лебедянский р-н, с Грязновка храм Русская Православная Церковь (Московский Патриархат) Липецкая и Елецкая Епархия</t>
  </si>
  <si>
    <t>398000, Липецкая обл, г Липецк, СНТ "Машиностроитель", уч.№255 садовый дом Баукина О.А.</t>
  </si>
  <si>
    <t>398515, Липецкая обл, г Липецк, СТ "Сокол-3", уч.№136 строящийся садовый дом Помогаев Ю.В.</t>
  </si>
  <si>
    <t>398508, Липецкий р-н, с Большая Кузьминка, ул Новая, 1а строящийся жилой дом Непогодьев С.Р.</t>
  </si>
  <si>
    <t>398508, Липецкий р-н, с Большая Кузьминка, ул Банных, 1Б строящийся жилой дом Голошубов И.Л.</t>
  </si>
  <si>
    <t>398516, Липецкий р-н, д Кулешовка, ул Народная, 17а строящийся жилой дом Фомина Е.В.</t>
  </si>
  <si>
    <t>398530, Липецкий р-н, с Троицкое, ул Чапаева, 1а строящийся жилой дом Пахомов А.Л.</t>
  </si>
  <si>
    <t>398520, Липецкий р-н, с Стебаево, ул Свободы, 23а строящийся жилой дом Андрюшин В.В.</t>
  </si>
  <si>
    <t>2116487  2124458</t>
  </si>
  <si>
    <t>398507, Липецкий р-н, с Ильино, ул Садовая, 11а; 11б строящиеся жилые дома Рукина Л.Н., Колесников И.В.</t>
  </si>
  <si>
    <t>2142635  2142735  2142857</t>
  </si>
  <si>
    <t>399610, Лебедянский р-н, сл Пушкаро-Кладбищенская, ул Кузнецкая, Эл. светильники уличного освещения  Администрация Кузнецкого сельсовета</t>
  </si>
  <si>
    <t>399622, Лебедянский р-н, с Хорошовка, ул Большой Порядок, Эл. светильники уличного освещения  Администрация Кузнецкого сельсовета</t>
  </si>
  <si>
    <t>2147515  2147583  2147709  2146705  2146379  2146228  2145008  2145889  2146046  2146144  2145270  2145327  2145490  2145585  2145080  2143258</t>
  </si>
  <si>
    <t>399613, Лебедянский р-н, сл Покрово-Казацкая, ул Кубышинка, Эл. светильники уличного освещения  Администрация Покрово-Казацкого сельсовета</t>
  </si>
  <si>
    <t>2083138  2083211  2083283  2083377  2083425  2082904  2082791  2082715  2082200  2082524</t>
  </si>
  <si>
    <t>399613, Лебедянский р-н, сл Покрово-Казацкая, ул Пушкари 2-е,, Эл. светильники уличного освещения  Администрация Покрово-Казацкого сельсовета</t>
  </si>
  <si>
    <t>2080195  2080586  2080647  2080719  2080798  2078868  2078945</t>
  </si>
  <si>
    <t>2077996  2078083  2078212  2078685  2078745  2078820  2076552  2076233</t>
  </si>
  <si>
    <t xml:space="preserve">Монтаж провода ВЛ-0,4 кВ </t>
  </si>
  <si>
    <t>398513, Липецкий р-н, с Частая Дубрава, ул Новодубравская, 21 строящийся жилой дом Шевлякова А.К.</t>
  </si>
  <si>
    <t>с. Большая Кузьминка строящийся жилой дом Гвозденко Н.С.</t>
  </si>
  <si>
    <t>388125, Липецкий р-н, с Пады, ул Юбилейная, 121Б ВУ строящегося жилого дома Пресняков А.Ю.</t>
  </si>
  <si>
    <t>2166131  2175975  2179693</t>
  </si>
  <si>
    <t>398508, Липецкий р-н, с Большая Кузьминка ВУ строящегося жилого дома Копцев Д.Н.</t>
  </si>
  <si>
    <t>398516, Липецкий р-н, д Кулешовка, ул Мирная, №№1;3;6 ВУ строящихся жилых домов Монаенкова О.В., Уварова Л.В., Панарин Е.В.</t>
  </si>
  <si>
    <t>398507, Липецкий р-н, с Ильино, ул Крайняя, 2Б строящийся жилой дом Лопухова Т.А.</t>
  </si>
  <si>
    <t>398515, Липецкий р-н, д Студеные Выселки, ул Березовая, 53 жилой дом Леонова И.А.</t>
  </si>
  <si>
    <t>398055, Липецкая обл, г Липецк, ул Московская, мкрг "Университетский" строящийся жилой дом (2-х этажный) Мелкумян М.С.</t>
  </si>
  <si>
    <t>льгот/нельгот/индивид</t>
  </si>
  <si>
    <t>Срок исполнения обязательств со стороны "Липецкэнерго"</t>
  </si>
  <si>
    <t>Л</t>
  </si>
  <si>
    <t>04.01.2013</t>
  </si>
  <si>
    <t>01.12.2012</t>
  </si>
  <si>
    <t>л</t>
  </si>
  <si>
    <t>22.12.2012</t>
  </si>
  <si>
    <t>01.12.2013</t>
  </si>
  <si>
    <t>УКРУПНЕННЫЙ РАСЧЕТ СТОИМОСТИ ОБЪЕКТОВ ТЕХНОЛОГИЧЕСКОГО ПРИСОЕДИНЕНИЯ В ТЕКУЩИХ ЦЕНАХ 2012 ГОДА БЕЗ НДС</t>
  </si>
  <si>
    <t>УКРУПНЕННЫЙ РАСЧЕТ СТОИМОСТИ ОБЪЕКТОВ ТЕХНОЛОГИЧЕСКОГО ПРИСОЕДИНЕНИЯ В ТЕКУЩИХ ЦЕНАХ 2010 ГОДА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</si>
</sst>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9"/>
      <color rgb="FFC00000"/>
      <name val="Calibri"/>
      <family val="2"/>
      <charset val="204"/>
      <scheme val="minor"/>
    </font>
    <font>
      <b/>
      <sz val="8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6" xfId="0" applyFill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0" borderId="6" xfId="0" applyNumberFormat="1" applyFill="1" applyBorder="1"/>
    <xf numFmtId="0" fontId="0" fillId="0" borderId="9" xfId="0" applyFill="1" applyBorder="1"/>
    <xf numFmtId="0" fontId="0" fillId="0" borderId="10" xfId="0" applyFill="1" applyBorder="1"/>
    <xf numFmtId="164" fontId="0" fillId="0" borderId="10" xfId="0" applyNumberFormat="1" applyFill="1" applyBorder="1"/>
    <xf numFmtId="0" fontId="0" fillId="0" borderId="5" xfId="0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/>
    <xf numFmtId="1" fontId="0" fillId="0" borderId="6" xfId="0" applyNumberFormat="1" applyFill="1" applyBorder="1"/>
    <xf numFmtId="0" fontId="1" fillId="0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9" fillId="0" borderId="0" xfId="0" applyFont="1" applyFill="1" applyAlignment="1">
      <alignment horizontal="center" vertical="center" wrapText="1"/>
    </xf>
    <xf numFmtId="164" fontId="6" fillId="0" borderId="3" xfId="0" applyNumberFormat="1" applyFont="1" applyFill="1" applyBorder="1" applyAlignment="1">
      <alignment vertical="center"/>
    </xf>
    <xf numFmtId="164" fontId="6" fillId="0" borderId="10" xfId="0" applyNumberFormat="1" applyFont="1" applyFill="1" applyBorder="1"/>
    <xf numFmtId="164" fontId="6" fillId="0" borderId="5" xfId="0" applyNumberFormat="1" applyFont="1" applyFill="1" applyBorder="1"/>
    <xf numFmtId="0" fontId="0" fillId="0" borderId="9" xfId="0" applyFill="1" applyBorder="1" applyAlignment="1">
      <alignment vertical="center"/>
    </xf>
    <xf numFmtId="164" fontId="6" fillId="0" borderId="9" xfId="0" applyNumberFormat="1" applyFont="1" applyFill="1" applyBorder="1" applyAlignment="1">
      <alignment vertical="center"/>
    </xf>
    <xf numFmtId="164" fontId="6" fillId="0" borderId="10" xfId="0" applyNumberFormat="1" applyFont="1" applyFill="1" applyBorder="1" applyAlignment="1">
      <alignment vertical="center"/>
    </xf>
    <xf numFmtId="164" fontId="6" fillId="0" borderId="6" xfId="0" applyNumberFormat="1" applyFont="1" applyFill="1" applyBorder="1"/>
    <xf numFmtId="164" fontId="6" fillId="0" borderId="1" xfId="0" applyNumberFormat="1" applyFont="1" applyFill="1" applyBorder="1"/>
    <xf numFmtId="164" fontId="6" fillId="0" borderId="1" xfId="0" applyNumberFormat="1" applyFon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0" borderId="3" xfId="0" applyNumberFormat="1" applyFill="1" applyBorder="1"/>
    <xf numFmtId="0" fontId="0" fillId="0" borderId="5" xfId="0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164" fontId="0" fillId="0" borderId="5" xfId="0" applyNumberFormat="1" applyFill="1" applyBorder="1" applyAlignment="1">
      <alignment vertical="center"/>
    </xf>
    <xf numFmtId="1" fontId="0" fillId="0" borderId="5" xfId="0" applyNumberFormat="1" applyFill="1" applyBorder="1" applyAlignment="1">
      <alignment vertical="center"/>
    </xf>
    <xf numFmtId="1" fontId="0" fillId="0" borderId="10" xfId="0" applyNumberFormat="1" applyFill="1" applyBorder="1"/>
    <xf numFmtId="164" fontId="0" fillId="0" borderId="10" xfId="0" applyNumberFormat="1" applyFill="1" applyBorder="1" applyAlignment="1">
      <alignment vertical="center"/>
    </xf>
    <xf numFmtId="0" fontId="13" fillId="0" borderId="0" xfId="0" applyFont="1"/>
    <xf numFmtId="0" fontId="14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4" xfId="0" applyFill="1" applyBorder="1"/>
    <xf numFmtId="164" fontId="0" fillId="0" borderId="4" xfId="0" applyNumberFormat="1" applyFill="1" applyBorder="1"/>
    <xf numFmtId="1" fontId="0" fillId="0" borderId="4" xfId="0" applyNumberFormat="1" applyFill="1" applyBorder="1"/>
    <xf numFmtId="164" fontId="6" fillId="0" borderId="4" xfId="0" applyNumberFormat="1" applyFont="1" applyFill="1" applyBorder="1" applyAlignment="1">
      <alignment vertical="center"/>
    </xf>
    <xf numFmtId="164" fontId="0" fillId="0" borderId="5" xfId="0" applyNumberFormat="1" applyFill="1" applyBorder="1"/>
    <xf numFmtId="1" fontId="0" fillId="0" borderId="5" xfId="0" applyNumberFormat="1" applyFill="1" applyBorder="1"/>
    <xf numFmtId="0" fontId="0" fillId="0" borderId="10" xfId="0" applyFill="1" applyBorder="1" applyAlignment="1">
      <alignment vertical="center"/>
    </xf>
    <xf numFmtId="1" fontId="0" fillId="0" borderId="10" xfId="0" applyNumberFormat="1" applyFill="1" applyBorder="1" applyAlignment="1">
      <alignment vertical="center"/>
    </xf>
    <xf numFmtId="164" fontId="8" fillId="0" borderId="0" xfId="0" applyNumberFormat="1" applyFont="1" applyFill="1"/>
    <xf numFmtId="0" fontId="11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10" fillId="0" borderId="10" xfId="0" applyFont="1" applyFill="1" applyBorder="1"/>
    <xf numFmtId="0" fontId="0" fillId="0" borderId="6" xfId="0" applyFill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6" fillId="0" borderId="3" xfId="0" applyFont="1" applyFill="1" applyBorder="1"/>
    <xf numFmtId="164" fontId="0" fillId="0" borderId="3" xfId="0" applyNumberFormat="1" applyFont="1" applyFill="1" applyBorder="1"/>
    <xf numFmtId="1" fontId="0" fillId="0" borderId="3" xfId="0" applyNumberFormat="1" applyFont="1" applyFill="1" applyBorder="1"/>
    <xf numFmtId="0" fontId="10" fillId="0" borderId="3" xfId="0" applyFont="1" applyFill="1" applyBorder="1"/>
    <xf numFmtId="1" fontId="0" fillId="0" borderId="3" xfId="0" applyNumberFormat="1" applyFill="1" applyBorder="1"/>
    <xf numFmtId="0" fontId="0" fillId="0" borderId="3" xfId="0" applyFill="1" applyBorder="1"/>
    <xf numFmtId="164" fontId="6" fillId="0" borderId="6" xfId="0" applyNumberFormat="1" applyFont="1" applyFill="1" applyBorder="1" applyAlignment="1">
      <alignment vertical="center"/>
    </xf>
    <xf numFmtId="164" fontId="6" fillId="0" borderId="8" xfId="0" applyNumberFormat="1" applyFont="1" applyFill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" fontId="0" fillId="0" borderId="9" xfId="0" applyNumberFormat="1" applyFill="1" applyBorder="1"/>
    <xf numFmtId="0" fontId="10" fillId="0" borderId="9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0" fillId="0" borderId="6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9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164" fontId="0" fillId="0" borderId="0" xfId="0" applyNumberFormat="1"/>
    <xf numFmtId="164" fontId="0" fillId="0" borderId="8" xfId="0" applyNumberFormat="1" applyFill="1" applyBorder="1"/>
    <xf numFmtId="164" fontId="0" fillId="0" borderId="1" xfId="0" applyNumberFormat="1" applyFont="1" applyFill="1" applyBorder="1"/>
    <xf numFmtId="164" fontId="6" fillId="0" borderId="8" xfId="0" applyNumberFormat="1" applyFont="1" applyFill="1" applyBorder="1"/>
    <xf numFmtId="164" fontId="0" fillId="0" borderId="9" xfId="0" applyNumberFormat="1" applyFill="1" applyBorder="1"/>
    <xf numFmtId="0" fontId="12" fillId="0" borderId="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1" fillId="0" borderId="8" xfId="0" applyNumberFormat="1" applyFont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00"/>
      <color rgb="FF00FFFF"/>
      <color rgb="FFFFCCFF"/>
      <color rgb="FF9900FF"/>
      <color rgb="FFCC9900"/>
      <color rgb="FF66FF33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46" zoomScale="90" zoomScaleNormal="90" workbookViewId="0">
      <selection activeCell="J8" sqref="J8"/>
    </sheetView>
  </sheetViews>
  <sheetFormatPr defaultRowHeight="15" x14ac:dyDescent="0.25"/>
  <cols>
    <col min="1" max="1" width="32.7109375" style="41" customWidth="1"/>
    <col min="2" max="3" width="15.140625" customWidth="1"/>
    <col min="4" max="4" width="18.140625" customWidth="1"/>
    <col min="5" max="5" width="27.85546875" customWidth="1"/>
    <col min="6" max="6" width="7.7109375" customWidth="1"/>
    <col min="8" max="9" width="12.28515625" customWidth="1"/>
    <col min="10" max="11" width="12.85546875" customWidth="1"/>
    <col min="12" max="12" width="13" customWidth="1"/>
    <col min="13" max="13" width="12.7109375" customWidth="1"/>
    <col min="14" max="14" width="15.85546875" customWidth="1"/>
    <col min="15" max="15" width="9.140625" style="16"/>
    <col min="16" max="16" width="13.42578125" customWidth="1"/>
  </cols>
  <sheetData>
    <row r="1" spans="1:16" x14ac:dyDescent="0.25">
      <c r="A1" s="102" t="s">
        <v>81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6" ht="19.5" thickBot="1" x14ac:dyDescent="0.3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6" ht="139.5" customHeight="1" thickBot="1" x14ac:dyDescent="0.3">
      <c r="A3" s="42" t="s">
        <v>16</v>
      </c>
      <c r="B3" s="14" t="s">
        <v>0</v>
      </c>
      <c r="C3" s="72" t="s">
        <v>73</v>
      </c>
      <c r="D3" s="72" t="s">
        <v>74</v>
      </c>
      <c r="E3" s="1" t="s">
        <v>4</v>
      </c>
      <c r="F3" s="2" t="s">
        <v>10</v>
      </c>
      <c r="G3" s="11" t="s">
        <v>9</v>
      </c>
      <c r="H3" s="2" t="s">
        <v>11</v>
      </c>
      <c r="I3" s="15" t="s">
        <v>12</v>
      </c>
      <c r="J3" s="2" t="s">
        <v>13</v>
      </c>
      <c r="K3" s="15" t="s">
        <v>14</v>
      </c>
      <c r="L3" s="2" t="s">
        <v>15</v>
      </c>
      <c r="M3" s="15" t="s">
        <v>1</v>
      </c>
      <c r="N3" s="15" t="s">
        <v>3</v>
      </c>
      <c r="O3" s="18"/>
      <c r="P3" s="18"/>
    </row>
    <row r="4" spans="1:16" ht="15" customHeight="1" thickTop="1" x14ac:dyDescent="0.25">
      <c r="A4" s="89" t="s">
        <v>29</v>
      </c>
      <c r="B4" s="104">
        <v>2097103</v>
      </c>
      <c r="C4" s="104" t="s">
        <v>78</v>
      </c>
      <c r="D4" s="109">
        <v>41242</v>
      </c>
      <c r="E4" s="8" t="s">
        <v>25</v>
      </c>
      <c r="F4" s="9">
        <v>0.1</v>
      </c>
      <c r="G4" s="39"/>
      <c r="H4" s="8"/>
      <c r="I4" s="8"/>
      <c r="J4" s="24">
        <v>1300</v>
      </c>
      <c r="K4" s="24">
        <f t="shared" ref="K4:K5" si="0">F4*J4</f>
        <v>130</v>
      </c>
      <c r="L4" s="24">
        <f t="shared" ref="L4:L6" si="1">I4+K4</f>
        <v>130</v>
      </c>
      <c r="M4" s="24">
        <f t="shared" ref="M4:M6" si="2">L4*0.08</f>
        <v>10.4</v>
      </c>
      <c r="N4" s="24">
        <f t="shared" ref="N4:N6" si="3">L4+M4</f>
        <v>140.4</v>
      </c>
      <c r="P4" s="17"/>
    </row>
    <row r="5" spans="1:16" ht="15" customHeight="1" x14ac:dyDescent="0.25">
      <c r="A5" s="90"/>
      <c r="B5" s="105"/>
      <c r="C5" s="105"/>
      <c r="D5" s="110"/>
      <c r="E5" s="44" t="s">
        <v>26</v>
      </c>
      <c r="F5" s="45">
        <v>0.1</v>
      </c>
      <c r="G5" s="46"/>
      <c r="H5" s="44"/>
      <c r="I5" s="44"/>
      <c r="J5" s="47">
        <v>1300</v>
      </c>
      <c r="K5" s="47">
        <f t="shared" si="0"/>
        <v>130</v>
      </c>
      <c r="L5" s="47">
        <f t="shared" si="1"/>
        <v>130</v>
      </c>
      <c r="M5" s="47">
        <f t="shared" si="2"/>
        <v>10.4</v>
      </c>
      <c r="N5" s="47">
        <f t="shared" si="3"/>
        <v>140.4</v>
      </c>
      <c r="P5" s="17"/>
    </row>
    <row r="6" spans="1:16" ht="15" customHeight="1" thickBot="1" x14ac:dyDescent="0.3">
      <c r="A6" s="91"/>
      <c r="B6" s="106"/>
      <c r="C6" s="106"/>
      <c r="D6" s="111"/>
      <c r="E6" s="3" t="s">
        <v>5</v>
      </c>
      <c r="F6" s="6">
        <v>6.3E-2</v>
      </c>
      <c r="G6" s="13">
        <v>1</v>
      </c>
      <c r="H6" s="25">
        <v>195.7</v>
      </c>
      <c r="I6" s="25">
        <f>G6*H6</f>
        <v>195.7</v>
      </c>
      <c r="J6" s="25">
        <v>50</v>
      </c>
      <c r="K6" s="25">
        <f>G6*J6</f>
        <v>50</v>
      </c>
      <c r="L6" s="25">
        <f t="shared" si="1"/>
        <v>245.7</v>
      </c>
      <c r="M6" s="25">
        <f t="shared" si="2"/>
        <v>19.655999999999999</v>
      </c>
      <c r="N6" s="25">
        <f t="shared" si="3"/>
        <v>265.35599999999999</v>
      </c>
      <c r="O6" s="52">
        <f>SUM(N4:N6)</f>
        <v>546.15599999999995</v>
      </c>
      <c r="P6" s="43" t="s">
        <v>19</v>
      </c>
    </row>
    <row r="7" spans="1:16" ht="30" customHeight="1" thickTop="1" thickBot="1" x14ac:dyDescent="0.3">
      <c r="A7" s="82" t="s">
        <v>30</v>
      </c>
      <c r="B7" s="53">
        <v>2031340</v>
      </c>
      <c r="C7" s="53" t="s">
        <v>78</v>
      </c>
      <c r="D7" s="75">
        <v>41246</v>
      </c>
      <c r="E7" s="54" t="s">
        <v>23</v>
      </c>
      <c r="F7" s="28">
        <v>0.245</v>
      </c>
      <c r="G7" s="29"/>
      <c r="H7" s="7"/>
      <c r="I7" s="7"/>
      <c r="J7" s="23">
        <v>1400</v>
      </c>
      <c r="K7" s="23">
        <f>F7*J7</f>
        <v>343</v>
      </c>
      <c r="L7" s="23">
        <f t="shared" ref="L7" si="4">I7+K7</f>
        <v>343</v>
      </c>
      <c r="M7" s="23">
        <f t="shared" ref="M7" si="5">L7*0.08</f>
        <v>27.44</v>
      </c>
      <c r="N7" s="23">
        <f t="shared" ref="N7:N8" si="6">L7+M7</f>
        <v>370.44</v>
      </c>
      <c r="O7" s="52">
        <f>SUM(N7)</f>
        <v>370.44</v>
      </c>
      <c r="P7" s="43" t="s">
        <v>19</v>
      </c>
    </row>
    <row r="8" spans="1:16" ht="45" customHeight="1" thickTop="1" thickBot="1" x14ac:dyDescent="0.3">
      <c r="A8" s="82" t="s">
        <v>31</v>
      </c>
      <c r="B8" s="53">
        <v>2050811</v>
      </c>
      <c r="C8" s="53" t="s">
        <v>78</v>
      </c>
      <c r="D8" s="75">
        <v>41248</v>
      </c>
      <c r="E8" s="22" t="s">
        <v>2</v>
      </c>
      <c r="F8" s="28">
        <v>7.0000000000000007E-2</v>
      </c>
      <c r="G8" s="29"/>
      <c r="H8" s="7"/>
      <c r="I8" s="7"/>
      <c r="J8" s="23">
        <v>1300</v>
      </c>
      <c r="K8" s="23">
        <f>F8*J8</f>
        <v>91.000000000000014</v>
      </c>
      <c r="L8" s="23">
        <f t="shared" ref="L8" si="7">I8+K8</f>
        <v>91.000000000000014</v>
      </c>
      <c r="M8" s="23">
        <f t="shared" ref="M8:M14" si="8">L8*0.08</f>
        <v>7.2800000000000011</v>
      </c>
      <c r="N8" s="23">
        <f t="shared" si="6"/>
        <v>98.280000000000015</v>
      </c>
      <c r="O8" s="52">
        <f>SUM(N8)</f>
        <v>98.280000000000015</v>
      </c>
      <c r="P8" s="43" t="s">
        <v>17</v>
      </c>
    </row>
    <row r="9" spans="1:16" ht="20.100000000000001" customHeight="1" thickTop="1" x14ac:dyDescent="0.25">
      <c r="A9" s="89" t="s">
        <v>34</v>
      </c>
      <c r="B9" s="92">
        <v>2096574</v>
      </c>
      <c r="C9" s="92" t="s">
        <v>78</v>
      </c>
      <c r="D9" s="107">
        <v>41251</v>
      </c>
      <c r="E9" s="55" t="s">
        <v>33</v>
      </c>
      <c r="F9" s="5">
        <v>0.105</v>
      </c>
      <c r="G9" s="12"/>
      <c r="H9" s="4"/>
      <c r="I9" s="4"/>
      <c r="J9" s="27">
        <v>60</v>
      </c>
      <c r="K9" s="27">
        <f t="shared" ref="K9:K10" si="9">F9*J9</f>
        <v>6.3</v>
      </c>
      <c r="L9" s="27">
        <f>I9+K9</f>
        <v>6.3</v>
      </c>
      <c r="M9" s="27">
        <f t="shared" si="8"/>
        <v>0.504</v>
      </c>
      <c r="N9" s="27">
        <f t="shared" ref="N9:N11" si="10">L9+M9</f>
        <v>6.8040000000000003</v>
      </c>
      <c r="O9" s="81"/>
      <c r="P9" s="17"/>
    </row>
    <row r="10" spans="1:16" ht="19.5" customHeight="1" thickBot="1" x14ac:dyDescent="0.3">
      <c r="A10" s="91"/>
      <c r="B10" s="94"/>
      <c r="C10" s="94"/>
      <c r="D10" s="108"/>
      <c r="E10" s="56" t="s">
        <v>21</v>
      </c>
      <c r="F10" s="48">
        <v>0.18</v>
      </c>
      <c r="G10" s="49"/>
      <c r="H10" s="10"/>
      <c r="I10" s="10"/>
      <c r="J10" s="36">
        <v>50</v>
      </c>
      <c r="K10" s="36">
        <f t="shared" si="9"/>
        <v>9</v>
      </c>
      <c r="L10" s="36">
        <f>I10+K10</f>
        <v>9</v>
      </c>
      <c r="M10" s="36">
        <f t="shared" si="8"/>
        <v>0.72</v>
      </c>
      <c r="N10" s="36">
        <f t="shared" si="10"/>
        <v>9.7200000000000006</v>
      </c>
      <c r="O10" s="52">
        <f>SUM(N9:N10)</f>
        <v>16.524000000000001</v>
      </c>
      <c r="P10" s="43" t="s">
        <v>19</v>
      </c>
    </row>
    <row r="11" spans="1:16" ht="20.100000000000001" customHeight="1" thickTop="1" x14ac:dyDescent="0.25">
      <c r="A11" s="89" t="s">
        <v>35</v>
      </c>
      <c r="B11" s="92">
        <v>2096853</v>
      </c>
      <c r="C11" s="92" t="s">
        <v>78</v>
      </c>
      <c r="D11" s="107">
        <v>41247</v>
      </c>
      <c r="E11" s="44" t="s">
        <v>24</v>
      </c>
      <c r="F11" s="9">
        <v>0.01</v>
      </c>
      <c r="G11" s="39"/>
      <c r="H11" s="8"/>
      <c r="I11" s="8"/>
      <c r="J11" s="24">
        <v>1300</v>
      </c>
      <c r="K11" s="24">
        <f>F11*J11</f>
        <v>13</v>
      </c>
      <c r="L11" s="24">
        <f t="shared" ref="L11" si="11">I11+K11</f>
        <v>13</v>
      </c>
      <c r="M11" s="24">
        <f t="shared" si="8"/>
        <v>1.04</v>
      </c>
      <c r="N11" s="24">
        <f t="shared" si="10"/>
        <v>14.04</v>
      </c>
      <c r="O11" s="81"/>
      <c r="P11" s="17"/>
    </row>
    <row r="12" spans="1:16" ht="20.100000000000001" customHeight="1" thickBot="1" x14ac:dyDescent="0.3">
      <c r="A12" s="91"/>
      <c r="B12" s="94"/>
      <c r="C12" s="94"/>
      <c r="D12" s="108"/>
      <c r="E12" s="56" t="s">
        <v>21</v>
      </c>
      <c r="F12" s="48">
        <v>7.0000000000000007E-2</v>
      </c>
      <c r="G12" s="49"/>
      <c r="H12" s="10"/>
      <c r="I12" s="10"/>
      <c r="J12" s="36">
        <v>50</v>
      </c>
      <c r="K12" s="36">
        <f t="shared" ref="K12" si="12">F12*J12</f>
        <v>3.5000000000000004</v>
      </c>
      <c r="L12" s="36">
        <f>I12+K12</f>
        <v>3.5000000000000004</v>
      </c>
      <c r="M12" s="36">
        <f t="shared" si="8"/>
        <v>0.28000000000000003</v>
      </c>
      <c r="N12" s="36">
        <f t="shared" ref="N12" si="13">L12+M12</f>
        <v>3.7800000000000002</v>
      </c>
      <c r="O12" s="52">
        <f>SUM(N11:N12)</f>
        <v>17.82</v>
      </c>
      <c r="P12" s="43" t="s">
        <v>19</v>
      </c>
    </row>
    <row r="13" spans="1:16" ht="15" customHeight="1" thickTop="1" x14ac:dyDescent="0.25">
      <c r="A13" s="89" t="s">
        <v>36</v>
      </c>
      <c r="B13" s="92">
        <v>2112188</v>
      </c>
      <c r="C13" s="92" t="s">
        <v>78</v>
      </c>
      <c r="D13" s="107">
        <v>41252</v>
      </c>
      <c r="E13" s="44" t="s">
        <v>24</v>
      </c>
      <c r="F13" s="9">
        <v>0.03</v>
      </c>
      <c r="G13" s="39"/>
      <c r="H13" s="8"/>
      <c r="I13" s="8"/>
      <c r="J13" s="24">
        <v>1300</v>
      </c>
      <c r="K13" s="24">
        <f>F13*J13</f>
        <v>39</v>
      </c>
      <c r="L13" s="24">
        <f t="shared" ref="L13" si="14">I13+K13</f>
        <v>39</v>
      </c>
      <c r="M13" s="24">
        <f t="shared" si="8"/>
        <v>3.12</v>
      </c>
      <c r="N13" s="24">
        <f t="shared" ref="N13:N14" si="15">L13+M13</f>
        <v>42.12</v>
      </c>
      <c r="O13" s="81"/>
      <c r="P13" s="17"/>
    </row>
    <row r="14" spans="1:16" ht="15" customHeight="1" thickBot="1" x14ac:dyDescent="0.3">
      <c r="A14" s="91"/>
      <c r="B14" s="94"/>
      <c r="C14" s="94"/>
      <c r="D14" s="108"/>
      <c r="E14" s="56" t="s">
        <v>21</v>
      </c>
      <c r="F14" s="48">
        <v>0.15</v>
      </c>
      <c r="G14" s="49"/>
      <c r="H14" s="10"/>
      <c r="I14" s="10"/>
      <c r="J14" s="36">
        <v>50</v>
      </c>
      <c r="K14" s="36">
        <f t="shared" ref="K14" si="16">F14*J14</f>
        <v>7.5</v>
      </c>
      <c r="L14" s="36">
        <f>I14+K14</f>
        <v>7.5</v>
      </c>
      <c r="M14" s="36">
        <f t="shared" si="8"/>
        <v>0.6</v>
      </c>
      <c r="N14" s="36">
        <f t="shared" si="15"/>
        <v>8.1</v>
      </c>
      <c r="O14" s="52">
        <f>SUM(N13:N14)</f>
        <v>50.22</v>
      </c>
      <c r="P14" s="43" t="s">
        <v>17</v>
      </c>
    </row>
    <row r="15" spans="1:16" ht="39.950000000000003" customHeight="1" thickTop="1" thickBot="1" x14ac:dyDescent="0.3">
      <c r="A15" s="82" t="s">
        <v>38</v>
      </c>
      <c r="B15" s="57" t="s">
        <v>37</v>
      </c>
      <c r="C15" s="57" t="s">
        <v>78</v>
      </c>
      <c r="D15" s="76">
        <v>41263</v>
      </c>
      <c r="E15" s="22" t="s">
        <v>2</v>
      </c>
      <c r="F15" s="28">
        <v>0.19</v>
      </c>
      <c r="G15" s="29"/>
      <c r="H15" s="7"/>
      <c r="I15" s="7"/>
      <c r="J15" s="23">
        <v>1300</v>
      </c>
      <c r="K15" s="23">
        <f>F15*J15</f>
        <v>247</v>
      </c>
      <c r="L15" s="23">
        <f t="shared" ref="L15" si="17">I15+K15</f>
        <v>247</v>
      </c>
      <c r="M15" s="23">
        <f t="shared" ref="M15:M17" si="18">L15*0.08</f>
        <v>19.760000000000002</v>
      </c>
      <c r="N15" s="23">
        <f t="shared" ref="N15:N16" si="19">L15+M15</f>
        <v>266.76</v>
      </c>
      <c r="O15" s="52">
        <f>SUM(N15)</f>
        <v>266.76</v>
      </c>
      <c r="P15" s="43" t="s">
        <v>17</v>
      </c>
    </row>
    <row r="16" spans="1:16" ht="24.95" customHeight="1" thickTop="1" x14ac:dyDescent="0.25">
      <c r="A16" s="89" t="s">
        <v>39</v>
      </c>
      <c r="B16" s="92" t="s">
        <v>40</v>
      </c>
      <c r="C16" s="92" t="s">
        <v>78</v>
      </c>
      <c r="D16" s="107">
        <v>41279</v>
      </c>
      <c r="E16" s="55" t="s">
        <v>33</v>
      </c>
      <c r="F16" s="9">
        <v>0.2</v>
      </c>
      <c r="G16" s="39"/>
      <c r="H16" s="8"/>
      <c r="I16" s="8"/>
      <c r="J16" s="24">
        <v>60</v>
      </c>
      <c r="K16" s="24">
        <f t="shared" ref="K16" si="20">F16*J16</f>
        <v>12</v>
      </c>
      <c r="L16" s="24">
        <f>I16+K16</f>
        <v>12</v>
      </c>
      <c r="M16" s="24">
        <f t="shared" si="18"/>
        <v>0.96</v>
      </c>
      <c r="N16" s="24">
        <f t="shared" si="19"/>
        <v>12.96</v>
      </c>
      <c r="O16" s="81"/>
      <c r="P16" s="17"/>
    </row>
    <row r="17" spans="1:16" ht="24.95" customHeight="1" thickBot="1" x14ac:dyDescent="0.3">
      <c r="A17" s="91"/>
      <c r="B17" s="94"/>
      <c r="C17" s="94"/>
      <c r="D17" s="108"/>
      <c r="E17" s="35" t="s">
        <v>6</v>
      </c>
      <c r="F17" s="37">
        <v>0.2</v>
      </c>
      <c r="G17" s="38"/>
      <c r="H17" s="10"/>
      <c r="I17" s="10"/>
      <c r="J17" s="36">
        <v>1300</v>
      </c>
      <c r="K17" s="36">
        <f>F17*J17</f>
        <v>260</v>
      </c>
      <c r="L17" s="36">
        <f t="shared" ref="L17" si="21">I17+K17</f>
        <v>260</v>
      </c>
      <c r="M17" s="36">
        <f t="shared" si="18"/>
        <v>20.8</v>
      </c>
      <c r="N17" s="36">
        <f t="shared" ref="N17:N18" si="22">L17+M17</f>
        <v>280.8</v>
      </c>
      <c r="O17" s="52">
        <f>SUM(N16:N17)</f>
        <v>293.76</v>
      </c>
      <c r="P17" s="43" t="s">
        <v>17</v>
      </c>
    </row>
    <row r="18" spans="1:16" ht="24.95" customHeight="1" thickTop="1" x14ac:dyDescent="0.25">
      <c r="A18" s="89" t="s">
        <v>41</v>
      </c>
      <c r="B18" s="92">
        <v>2121674</v>
      </c>
      <c r="C18" s="92" t="s">
        <v>78</v>
      </c>
      <c r="D18" s="107">
        <v>41261</v>
      </c>
      <c r="E18" s="55" t="s">
        <v>33</v>
      </c>
      <c r="F18" s="9">
        <v>0.3</v>
      </c>
      <c r="G18" s="39"/>
      <c r="H18" s="8"/>
      <c r="I18" s="8"/>
      <c r="J18" s="24">
        <v>60</v>
      </c>
      <c r="K18" s="24">
        <f t="shared" ref="K18" si="23">F18*J18</f>
        <v>18</v>
      </c>
      <c r="L18" s="24">
        <f>I18+K18</f>
        <v>18</v>
      </c>
      <c r="M18" s="24">
        <f t="shared" ref="M18:M22" si="24">L18*0.08</f>
        <v>1.44</v>
      </c>
      <c r="N18" s="24">
        <f t="shared" si="22"/>
        <v>19.440000000000001</v>
      </c>
      <c r="O18" s="81"/>
      <c r="P18" s="17"/>
    </row>
    <row r="19" spans="1:16" ht="24.95" customHeight="1" thickBot="1" x14ac:dyDescent="0.3">
      <c r="A19" s="91"/>
      <c r="B19" s="94"/>
      <c r="C19" s="94"/>
      <c r="D19" s="108"/>
      <c r="E19" s="35" t="s">
        <v>6</v>
      </c>
      <c r="F19" s="37">
        <v>0.13</v>
      </c>
      <c r="G19" s="38"/>
      <c r="H19" s="10"/>
      <c r="I19" s="10"/>
      <c r="J19" s="36">
        <v>1300</v>
      </c>
      <c r="K19" s="36">
        <f>F19*J19</f>
        <v>169</v>
      </c>
      <c r="L19" s="36">
        <f t="shared" ref="L19:L23" si="25">I19+K19</f>
        <v>169</v>
      </c>
      <c r="M19" s="36">
        <f t="shared" si="24"/>
        <v>13.52</v>
      </c>
      <c r="N19" s="36">
        <f t="shared" ref="N19:N22" si="26">L19+M19</f>
        <v>182.52</v>
      </c>
      <c r="O19" s="52">
        <f>SUM(N18:N19)</f>
        <v>201.96</v>
      </c>
      <c r="P19" s="43" t="s">
        <v>17</v>
      </c>
    </row>
    <row r="20" spans="1:16" ht="15" customHeight="1" thickTop="1" x14ac:dyDescent="0.25">
      <c r="A20" s="89" t="s">
        <v>42</v>
      </c>
      <c r="B20" s="92">
        <v>2097127</v>
      </c>
      <c r="C20" s="92" t="s">
        <v>78</v>
      </c>
      <c r="D20" s="107">
        <v>41262</v>
      </c>
      <c r="E20" s="8" t="s">
        <v>28</v>
      </c>
      <c r="F20" s="9">
        <v>0.01</v>
      </c>
      <c r="G20" s="39"/>
      <c r="H20" s="8"/>
      <c r="I20" s="8"/>
      <c r="J20" s="24">
        <v>1300</v>
      </c>
      <c r="K20" s="24">
        <f>F20*J20</f>
        <v>13</v>
      </c>
      <c r="L20" s="24">
        <f t="shared" si="25"/>
        <v>13</v>
      </c>
      <c r="M20" s="24">
        <f t="shared" si="24"/>
        <v>1.04</v>
      </c>
      <c r="N20" s="24">
        <f t="shared" si="26"/>
        <v>14.04</v>
      </c>
      <c r="O20" s="81"/>
      <c r="P20" s="17"/>
    </row>
    <row r="21" spans="1:16" ht="15" customHeight="1" x14ac:dyDescent="0.25">
      <c r="A21" s="90"/>
      <c r="B21" s="93"/>
      <c r="C21" s="93"/>
      <c r="D21" s="112"/>
      <c r="E21" s="4" t="s">
        <v>24</v>
      </c>
      <c r="F21" s="5">
        <v>0.03</v>
      </c>
      <c r="G21" s="12"/>
      <c r="H21" s="4"/>
      <c r="I21" s="4"/>
      <c r="J21" s="27">
        <v>1300</v>
      </c>
      <c r="K21" s="27">
        <f>F21*J21</f>
        <v>39</v>
      </c>
      <c r="L21" s="27">
        <f t="shared" si="25"/>
        <v>39</v>
      </c>
      <c r="M21" s="27">
        <f t="shared" si="24"/>
        <v>3.12</v>
      </c>
      <c r="N21" s="27">
        <f t="shared" si="26"/>
        <v>42.12</v>
      </c>
      <c r="O21" s="81"/>
      <c r="P21" s="17"/>
    </row>
    <row r="22" spans="1:16" ht="15" customHeight="1" x14ac:dyDescent="0.25">
      <c r="A22" s="90"/>
      <c r="B22" s="93"/>
      <c r="C22" s="93"/>
      <c r="D22" s="112"/>
      <c r="E22" s="58" t="s">
        <v>20</v>
      </c>
      <c r="F22" s="59"/>
      <c r="G22" s="60">
        <v>1</v>
      </c>
      <c r="H22" s="59">
        <v>11.029</v>
      </c>
      <c r="I22" s="59">
        <f>G22*H22</f>
        <v>11.029</v>
      </c>
      <c r="J22" s="59">
        <v>1</v>
      </c>
      <c r="K22" s="59">
        <f>G22*J22</f>
        <v>1</v>
      </c>
      <c r="L22" s="59">
        <f t="shared" si="25"/>
        <v>12.029</v>
      </c>
      <c r="M22" s="59">
        <f t="shared" si="24"/>
        <v>0.96232000000000006</v>
      </c>
      <c r="N22" s="59">
        <f t="shared" si="26"/>
        <v>12.99132</v>
      </c>
      <c r="O22" s="81"/>
      <c r="P22" s="17"/>
    </row>
    <row r="23" spans="1:16" ht="15" customHeight="1" thickBot="1" x14ac:dyDescent="0.3">
      <c r="A23" s="91"/>
      <c r="B23" s="94"/>
      <c r="C23" s="94"/>
      <c r="D23" s="108"/>
      <c r="E23" s="3" t="s">
        <v>43</v>
      </c>
      <c r="F23" s="6">
        <v>2.5000000000000001E-2</v>
      </c>
      <c r="G23" s="13">
        <v>1</v>
      </c>
      <c r="H23" s="25">
        <v>131.5</v>
      </c>
      <c r="I23" s="25">
        <f>G23*H23</f>
        <v>131.5</v>
      </c>
      <c r="J23" s="25">
        <v>50</v>
      </c>
      <c r="K23" s="25">
        <f>G23*J23</f>
        <v>50</v>
      </c>
      <c r="L23" s="25">
        <f t="shared" si="25"/>
        <v>181.5</v>
      </c>
      <c r="M23" s="25">
        <f>L23*0.08</f>
        <v>14.52</v>
      </c>
      <c r="N23" s="25">
        <f>L23+M23</f>
        <v>196.02</v>
      </c>
      <c r="O23" s="52">
        <f>SUM(N20:N23)</f>
        <v>265.17132000000004</v>
      </c>
      <c r="P23" s="43" t="s">
        <v>17</v>
      </c>
    </row>
    <row r="24" spans="1:16" ht="50.1" customHeight="1" thickTop="1" thickBot="1" x14ac:dyDescent="0.3">
      <c r="A24" s="82" t="s">
        <v>44</v>
      </c>
      <c r="B24" s="53">
        <v>2117582</v>
      </c>
      <c r="C24" s="53" t="s">
        <v>78</v>
      </c>
      <c r="D24" s="75">
        <v>41262</v>
      </c>
      <c r="E24" s="22" t="s">
        <v>6</v>
      </c>
      <c r="F24" s="28">
        <v>0.32500000000000001</v>
      </c>
      <c r="G24" s="29"/>
      <c r="H24" s="7"/>
      <c r="I24" s="7"/>
      <c r="J24" s="23">
        <v>1300</v>
      </c>
      <c r="K24" s="23">
        <f t="shared" ref="K24:K29" si="27">F24*J24</f>
        <v>422.5</v>
      </c>
      <c r="L24" s="23">
        <f t="shared" ref="L24" si="28">I24+K24</f>
        <v>422.5</v>
      </c>
      <c r="M24" s="23">
        <f t="shared" ref="M24" si="29">L24*0.08</f>
        <v>33.799999999999997</v>
      </c>
      <c r="N24" s="23">
        <f t="shared" ref="N24:N25" si="30">L24+M24</f>
        <v>456.3</v>
      </c>
      <c r="O24" s="52">
        <f>SUM(N24)</f>
        <v>456.3</v>
      </c>
      <c r="P24" s="17" t="s">
        <v>18</v>
      </c>
    </row>
    <row r="25" spans="1:16" ht="39.950000000000003" customHeight="1" thickTop="1" thickBot="1" x14ac:dyDescent="0.3">
      <c r="A25" s="82" t="s">
        <v>45</v>
      </c>
      <c r="B25" s="53">
        <v>2135662</v>
      </c>
      <c r="C25" s="53" t="s">
        <v>78</v>
      </c>
      <c r="D25" s="75">
        <v>41264</v>
      </c>
      <c r="E25" s="22" t="s">
        <v>6</v>
      </c>
      <c r="F25" s="28">
        <v>0.3</v>
      </c>
      <c r="G25" s="29"/>
      <c r="H25" s="7"/>
      <c r="I25" s="7"/>
      <c r="J25" s="23">
        <v>1300</v>
      </c>
      <c r="K25" s="23">
        <f t="shared" si="27"/>
        <v>390</v>
      </c>
      <c r="L25" s="23">
        <f t="shared" ref="L25" si="31">I25+K25</f>
        <v>390</v>
      </c>
      <c r="M25" s="23">
        <f t="shared" ref="M25" si="32">L25*0.08</f>
        <v>31.2</v>
      </c>
      <c r="N25" s="23">
        <f t="shared" si="30"/>
        <v>421.2</v>
      </c>
      <c r="O25" s="52">
        <f>SUM(N25)</f>
        <v>421.2</v>
      </c>
      <c r="P25" s="43" t="s">
        <v>19</v>
      </c>
    </row>
    <row r="26" spans="1:16" ht="39.950000000000003" customHeight="1" thickTop="1" thickBot="1" x14ac:dyDescent="0.3">
      <c r="A26" s="82" t="s">
        <v>46</v>
      </c>
      <c r="B26" s="53">
        <v>2146363</v>
      </c>
      <c r="C26" s="53" t="s">
        <v>78</v>
      </c>
      <c r="D26" s="75">
        <v>41272</v>
      </c>
      <c r="E26" s="22" t="s">
        <v>6</v>
      </c>
      <c r="F26" s="28">
        <v>0.25</v>
      </c>
      <c r="G26" s="29"/>
      <c r="H26" s="7"/>
      <c r="I26" s="7"/>
      <c r="J26" s="23">
        <v>1300</v>
      </c>
      <c r="K26" s="23">
        <f t="shared" si="27"/>
        <v>325</v>
      </c>
      <c r="L26" s="23">
        <f t="shared" ref="L26:L27" si="33">I26+K26</f>
        <v>325</v>
      </c>
      <c r="M26" s="23">
        <f t="shared" ref="M26:M27" si="34">L26*0.08</f>
        <v>26</v>
      </c>
      <c r="N26" s="23">
        <f t="shared" ref="N26:N28" si="35">L26+M26</f>
        <v>351</v>
      </c>
      <c r="O26" s="52">
        <f>SUM(N26)</f>
        <v>351</v>
      </c>
      <c r="P26" s="43" t="s">
        <v>19</v>
      </c>
    </row>
    <row r="27" spans="1:16" ht="35.1" customHeight="1" thickTop="1" x14ac:dyDescent="0.25">
      <c r="A27" s="89" t="s">
        <v>47</v>
      </c>
      <c r="B27" s="92">
        <v>2118075</v>
      </c>
      <c r="C27" s="92" t="s">
        <v>78</v>
      </c>
      <c r="D27" s="107">
        <v>41262</v>
      </c>
      <c r="E27" s="50" t="s">
        <v>6</v>
      </c>
      <c r="F27" s="40">
        <v>0.09</v>
      </c>
      <c r="G27" s="51"/>
      <c r="H27" s="8"/>
      <c r="I27" s="8"/>
      <c r="J27" s="24">
        <v>1300</v>
      </c>
      <c r="K27" s="24">
        <f t="shared" si="27"/>
        <v>117</v>
      </c>
      <c r="L27" s="24">
        <f t="shared" si="33"/>
        <v>117</v>
      </c>
      <c r="M27" s="24">
        <f t="shared" si="34"/>
        <v>9.36</v>
      </c>
      <c r="N27" s="24">
        <f t="shared" si="35"/>
        <v>126.36</v>
      </c>
      <c r="O27" s="81"/>
      <c r="P27" s="17"/>
    </row>
    <row r="28" spans="1:16" ht="35.1" customHeight="1" thickBot="1" x14ac:dyDescent="0.3">
      <c r="A28" s="91"/>
      <c r="B28" s="94"/>
      <c r="C28" s="94"/>
      <c r="D28" s="108"/>
      <c r="E28" s="61" t="s">
        <v>32</v>
      </c>
      <c r="F28" s="34">
        <v>0.04</v>
      </c>
      <c r="G28" s="62"/>
      <c r="H28" s="63"/>
      <c r="I28" s="63"/>
      <c r="J28" s="19">
        <v>445.71100000000001</v>
      </c>
      <c r="K28" s="19">
        <f t="shared" si="27"/>
        <v>17.828440000000001</v>
      </c>
      <c r="L28" s="19">
        <f>I28+K28</f>
        <v>17.828440000000001</v>
      </c>
      <c r="M28" s="19">
        <f>L28*0.08</f>
        <v>1.4262752000000001</v>
      </c>
      <c r="N28" s="19">
        <f t="shared" si="35"/>
        <v>19.2547152</v>
      </c>
      <c r="O28" s="52">
        <f>SUM(N27:N28)</f>
        <v>145.61471520000001</v>
      </c>
      <c r="P28" s="43" t="s">
        <v>19</v>
      </c>
    </row>
    <row r="29" spans="1:16" ht="39.950000000000003" customHeight="1" thickTop="1" thickBot="1" x14ac:dyDescent="0.3">
      <c r="A29" s="82" t="s">
        <v>48</v>
      </c>
      <c r="B29" s="53">
        <v>2136191</v>
      </c>
      <c r="C29" s="53" t="s">
        <v>78</v>
      </c>
      <c r="D29" s="75">
        <v>41262</v>
      </c>
      <c r="E29" s="22" t="s">
        <v>6</v>
      </c>
      <c r="F29" s="28">
        <v>0.06</v>
      </c>
      <c r="G29" s="29"/>
      <c r="H29" s="7"/>
      <c r="I29" s="7"/>
      <c r="J29" s="23">
        <v>1300</v>
      </c>
      <c r="K29" s="23">
        <f t="shared" si="27"/>
        <v>78</v>
      </c>
      <c r="L29" s="23">
        <f t="shared" ref="L29" si="36">I29+K29</f>
        <v>78</v>
      </c>
      <c r="M29" s="23">
        <f t="shared" ref="M29:M30" si="37">L29*0.08</f>
        <v>6.24</v>
      </c>
      <c r="N29" s="23">
        <f t="shared" ref="N29:N30" si="38">L29+M29</f>
        <v>84.24</v>
      </c>
      <c r="O29" s="52">
        <f>SUM(N29)</f>
        <v>84.24</v>
      </c>
      <c r="P29" s="43" t="s">
        <v>19</v>
      </c>
    </row>
    <row r="30" spans="1:16" ht="39.950000000000003" customHeight="1" thickTop="1" thickBot="1" x14ac:dyDescent="0.3">
      <c r="A30" s="82" t="s">
        <v>49</v>
      </c>
      <c r="B30" s="53">
        <v>2168454</v>
      </c>
      <c r="C30" s="53" t="s">
        <v>78</v>
      </c>
      <c r="D30" s="75">
        <v>41272</v>
      </c>
      <c r="E30" s="56" t="s">
        <v>21</v>
      </c>
      <c r="F30" s="37">
        <v>0.15</v>
      </c>
      <c r="G30" s="49"/>
      <c r="H30" s="10"/>
      <c r="I30" s="10"/>
      <c r="J30" s="36">
        <v>50</v>
      </c>
      <c r="K30" s="36">
        <f t="shared" ref="K30" si="39">F30*J30</f>
        <v>7.5</v>
      </c>
      <c r="L30" s="36">
        <f>I30+K30</f>
        <v>7.5</v>
      </c>
      <c r="M30" s="36">
        <f t="shared" si="37"/>
        <v>0.6</v>
      </c>
      <c r="N30" s="36">
        <f t="shared" si="38"/>
        <v>8.1</v>
      </c>
      <c r="O30" s="52">
        <f>SUM(N30)</f>
        <v>8.1</v>
      </c>
      <c r="P30" s="43" t="s">
        <v>19</v>
      </c>
    </row>
    <row r="31" spans="1:16" ht="39.950000000000003" customHeight="1" thickTop="1" thickBot="1" x14ac:dyDescent="0.3">
      <c r="A31" s="82" t="s">
        <v>50</v>
      </c>
      <c r="B31" s="53">
        <v>2133152</v>
      </c>
      <c r="C31" s="53" t="s">
        <v>78</v>
      </c>
      <c r="D31" s="75">
        <v>41264</v>
      </c>
      <c r="E31" s="22" t="s">
        <v>6</v>
      </c>
      <c r="F31" s="28">
        <v>0.09</v>
      </c>
      <c r="G31" s="29"/>
      <c r="H31" s="7"/>
      <c r="I31" s="7"/>
      <c r="J31" s="23">
        <v>1300</v>
      </c>
      <c r="K31" s="23">
        <f>F31*J31</f>
        <v>117</v>
      </c>
      <c r="L31" s="23">
        <f t="shared" ref="L31:L35" si="40">I31+K31</f>
        <v>117</v>
      </c>
      <c r="M31" s="23">
        <f t="shared" ref="M31:M34" si="41">L31*0.08</f>
        <v>9.36</v>
      </c>
      <c r="N31" s="23">
        <f t="shared" ref="N31:N34" si="42">L31+M31</f>
        <v>126.36</v>
      </c>
      <c r="O31" s="52">
        <f>SUM(N31)</f>
        <v>126.36</v>
      </c>
      <c r="P31" s="43" t="s">
        <v>19</v>
      </c>
    </row>
    <row r="32" spans="1:16" ht="15" customHeight="1" thickTop="1" x14ac:dyDescent="0.25">
      <c r="A32" s="89" t="s">
        <v>51</v>
      </c>
      <c r="B32" s="92">
        <v>2127992</v>
      </c>
      <c r="C32" s="92" t="s">
        <v>78</v>
      </c>
      <c r="D32" s="107">
        <v>41262</v>
      </c>
      <c r="E32" s="8" t="s">
        <v>27</v>
      </c>
      <c r="F32" s="9">
        <v>0.4</v>
      </c>
      <c r="G32" s="39"/>
      <c r="H32" s="8"/>
      <c r="I32" s="8"/>
      <c r="J32" s="24">
        <v>1300</v>
      </c>
      <c r="K32" s="24">
        <f>F32*J32</f>
        <v>520</v>
      </c>
      <c r="L32" s="24">
        <f t="shared" si="40"/>
        <v>520</v>
      </c>
      <c r="M32" s="24">
        <f t="shared" si="41"/>
        <v>41.6</v>
      </c>
      <c r="N32" s="24">
        <f t="shared" si="42"/>
        <v>561.6</v>
      </c>
      <c r="O32" s="81"/>
      <c r="P32" s="17"/>
    </row>
    <row r="33" spans="1:16" ht="15" customHeight="1" x14ac:dyDescent="0.25">
      <c r="A33" s="90"/>
      <c r="B33" s="93"/>
      <c r="C33" s="93"/>
      <c r="D33" s="112"/>
      <c r="E33" s="4" t="s">
        <v>24</v>
      </c>
      <c r="F33" s="5">
        <v>0.04</v>
      </c>
      <c r="G33" s="12"/>
      <c r="H33" s="4"/>
      <c r="I33" s="4"/>
      <c r="J33" s="27">
        <v>1300</v>
      </c>
      <c r="K33" s="27">
        <f>F33*J33</f>
        <v>52</v>
      </c>
      <c r="L33" s="27">
        <f t="shared" si="40"/>
        <v>52</v>
      </c>
      <c r="M33" s="27">
        <f t="shared" si="41"/>
        <v>4.16</v>
      </c>
      <c r="N33" s="27">
        <f t="shared" si="42"/>
        <v>56.16</v>
      </c>
      <c r="O33" s="81"/>
      <c r="P33" s="17"/>
    </row>
    <row r="34" spans="1:16" ht="15" customHeight="1" x14ac:dyDescent="0.25">
      <c r="A34" s="90"/>
      <c r="B34" s="93"/>
      <c r="C34" s="93"/>
      <c r="D34" s="112"/>
      <c r="E34" s="30" t="s">
        <v>22</v>
      </c>
      <c r="F34" s="31">
        <v>0.21</v>
      </c>
      <c r="G34" s="32"/>
      <c r="H34" s="31"/>
      <c r="I34" s="31"/>
      <c r="J34" s="31">
        <v>50</v>
      </c>
      <c r="K34" s="31">
        <f t="shared" ref="K34" si="43">F34*J34</f>
        <v>10.5</v>
      </c>
      <c r="L34" s="31">
        <f t="shared" si="40"/>
        <v>10.5</v>
      </c>
      <c r="M34" s="33">
        <f t="shared" si="41"/>
        <v>0.84</v>
      </c>
      <c r="N34" s="31">
        <f t="shared" si="42"/>
        <v>11.34</v>
      </c>
      <c r="O34" s="81"/>
      <c r="P34" s="17"/>
    </row>
    <row r="35" spans="1:16" ht="15" customHeight="1" thickBot="1" x14ac:dyDescent="0.3">
      <c r="A35" s="91"/>
      <c r="B35" s="94"/>
      <c r="C35" s="94"/>
      <c r="D35" s="108"/>
      <c r="E35" s="10" t="s">
        <v>5</v>
      </c>
      <c r="F35" s="48">
        <v>6.3E-2</v>
      </c>
      <c r="G35" s="49">
        <v>1</v>
      </c>
      <c r="H35" s="21">
        <v>195.7</v>
      </c>
      <c r="I35" s="21">
        <f>G35*H35</f>
        <v>195.7</v>
      </c>
      <c r="J35" s="21">
        <v>50</v>
      </c>
      <c r="K35" s="21">
        <f>G35*J35</f>
        <v>50</v>
      </c>
      <c r="L35" s="21">
        <f t="shared" si="40"/>
        <v>245.7</v>
      </c>
      <c r="M35" s="21">
        <f>L35*0.08</f>
        <v>19.655999999999999</v>
      </c>
      <c r="N35" s="21">
        <f>L35+M35</f>
        <v>265.35599999999999</v>
      </c>
      <c r="O35" s="52">
        <f>SUM(N32:N35)</f>
        <v>894.45600000000002</v>
      </c>
      <c r="P35" s="43" t="s">
        <v>19</v>
      </c>
    </row>
    <row r="36" spans="1:16" ht="24.95" customHeight="1" thickTop="1" x14ac:dyDescent="0.25">
      <c r="A36" s="98" t="s">
        <v>55</v>
      </c>
      <c r="B36" s="100" t="s">
        <v>54</v>
      </c>
      <c r="C36" s="113" t="s">
        <v>78</v>
      </c>
      <c r="D36" s="100" t="s">
        <v>76</v>
      </c>
      <c r="E36" s="8" t="s">
        <v>7</v>
      </c>
      <c r="F36" s="9"/>
      <c r="G36" s="39">
        <v>1</v>
      </c>
      <c r="H36" s="20">
        <v>4.915</v>
      </c>
      <c r="I36" s="20">
        <f>G36*H36</f>
        <v>4.915</v>
      </c>
      <c r="J36" s="20">
        <v>2.9489999999999998</v>
      </c>
      <c r="K36" s="20">
        <f t="shared" ref="K36:K39" si="44">G36*J36</f>
        <v>2.9489999999999998</v>
      </c>
      <c r="L36" s="20">
        <f t="shared" ref="L36:L52" si="45">I36+K36</f>
        <v>7.8639999999999999</v>
      </c>
      <c r="M36" s="20">
        <f>L36*0.08</f>
        <v>0.62912000000000001</v>
      </c>
      <c r="N36" s="20">
        <f>L36+M36</f>
        <v>8.4931199999999993</v>
      </c>
      <c r="O36" s="81"/>
      <c r="P36" s="17"/>
    </row>
    <row r="37" spans="1:16" ht="24.95" customHeight="1" thickBot="1" x14ac:dyDescent="0.3">
      <c r="A37" s="99"/>
      <c r="B37" s="101"/>
      <c r="C37" s="114"/>
      <c r="D37" s="101"/>
      <c r="E37" s="3" t="s">
        <v>8</v>
      </c>
      <c r="F37" s="6"/>
      <c r="G37" s="13">
        <v>3</v>
      </c>
      <c r="H37" s="25"/>
      <c r="I37" s="25"/>
      <c r="J37" s="25">
        <v>4.24</v>
      </c>
      <c r="K37" s="25">
        <f t="shared" si="44"/>
        <v>12.72</v>
      </c>
      <c r="L37" s="25">
        <f t="shared" si="45"/>
        <v>12.72</v>
      </c>
      <c r="M37" s="25">
        <f>L37*0.08</f>
        <v>1.0176000000000001</v>
      </c>
      <c r="N37" s="25">
        <f>L37+M37</f>
        <v>13.7376</v>
      </c>
      <c r="O37" s="52">
        <f>SUM(N36:N37)</f>
        <v>22.230719999999998</v>
      </c>
      <c r="P37" s="17" t="s">
        <v>18</v>
      </c>
    </row>
    <row r="38" spans="1:16" ht="15" customHeight="1" thickTop="1" x14ac:dyDescent="0.25">
      <c r="A38" s="89" t="s">
        <v>56</v>
      </c>
      <c r="B38" s="92">
        <v>2143158</v>
      </c>
      <c r="C38" s="92" t="s">
        <v>78</v>
      </c>
      <c r="D38" s="92" t="s">
        <v>79</v>
      </c>
      <c r="E38" s="8" t="s">
        <v>7</v>
      </c>
      <c r="F38" s="9"/>
      <c r="G38" s="39">
        <v>1</v>
      </c>
      <c r="H38" s="20">
        <v>4.915</v>
      </c>
      <c r="I38" s="20">
        <f>G38*H38</f>
        <v>4.915</v>
      </c>
      <c r="J38" s="20">
        <v>2.9489999999999998</v>
      </c>
      <c r="K38" s="20">
        <f t="shared" si="44"/>
        <v>2.9489999999999998</v>
      </c>
      <c r="L38" s="20">
        <f t="shared" si="45"/>
        <v>7.8639999999999999</v>
      </c>
      <c r="M38" s="20">
        <f>L38*0.08</f>
        <v>0.62912000000000001</v>
      </c>
      <c r="N38" s="20">
        <f>L38+M38</f>
        <v>8.4931199999999993</v>
      </c>
      <c r="O38" s="81"/>
      <c r="P38" s="17"/>
    </row>
    <row r="39" spans="1:16" ht="15" customHeight="1" x14ac:dyDescent="0.25">
      <c r="A39" s="90"/>
      <c r="B39" s="93"/>
      <c r="C39" s="93"/>
      <c r="D39" s="93"/>
      <c r="E39" s="4" t="s">
        <v>8</v>
      </c>
      <c r="F39" s="5"/>
      <c r="G39" s="12">
        <v>1</v>
      </c>
      <c r="H39" s="26"/>
      <c r="I39" s="26"/>
      <c r="J39" s="26">
        <v>4.24</v>
      </c>
      <c r="K39" s="26">
        <f t="shared" si="44"/>
        <v>4.24</v>
      </c>
      <c r="L39" s="26">
        <f t="shared" si="45"/>
        <v>4.24</v>
      </c>
      <c r="M39" s="26">
        <f>L39*0.08</f>
        <v>0.3392</v>
      </c>
      <c r="N39" s="26">
        <f>L39+M39</f>
        <v>4.5792000000000002</v>
      </c>
      <c r="O39" s="81"/>
      <c r="P39" s="17"/>
    </row>
    <row r="40" spans="1:16" ht="15" customHeight="1" thickBot="1" x14ac:dyDescent="0.3">
      <c r="A40" s="91"/>
      <c r="B40" s="94"/>
      <c r="C40" s="94"/>
      <c r="D40" s="94"/>
      <c r="E40" s="56" t="s">
        <v>21</v>
      </c>
      <c r="F40" s="48">
        <v>0.21</v>
      </c>
      <c r="G40" s="49"/>
      <c r="H40" s="10"/>
      <c r="I40" s="10"/>
      <c r="J40" s="36">
        <v>50</v>
      </c>
      <c r="K40" s="36">
        <f t="shared" ref="K40" si="46">F40*J40</f>
        <v>10.5</v>
      </c>
      <c r="L40" s="36">
        <f t="shared" si="45"/>
        <v>10.5</v>
      </c>
      <c r="M40" s="36">
        <f t="shared" ref="M40" si="47">L40*0.08</f>
        <v>0.84</v>
      </c>
      <c r="N40" s="36">
        <f t="shared" ref="N40" si="48">L40+M40</f>
        <v>11.34</v>
      </c>
      <c r="O40" s="52">
        <f>SUM(N38:N40)</f>
        <v>24.412320000000001</v>
      </c>
      <c r="P40" s="17" t="s">
        <v>18</v>
      </c>
    </row>
    <row r="41" spans="1:16" ht="30" customHeight="1" thickTop="1" x14ac:dyDescent="0.25">
      <c r="A41" s="89" t="s">
        <v>56</v>
      </c>
      <c r="B41" s="95" t="s">
        <v>57</v>
      </c>
      <c r="C41" s="92" t="s">
        <v>78</v>
      </c>
      <c r="D41" s="107">
        <v>41278</v>
      </c>
      <c r="E41" s="8" t="s">
        <v>7</v>
      </c>
      <c r="F41" s="9"/>
      <c r="G41" s="39">
        <v>1</v>
      </c>
      <c r="H41" s="20">
        <v>4.915</v>
      </c>
      <c r="I41" s="20">
        <f>G41*H41</f>
        <v>4.915</v>
      </c>
      <c r="J41" s="20">
        <v>2.9489999999999998</v>
      </c>
      <c r="K41" s="20">
        <f>G41*J41</f>
        <v>2.9489999999999998</v>
      </c>
      <c r="L41" s="20">
        <f t="shared" si="45"/>
        <v>7.8639999999999999</v>
      </c>
      <c r="M41" s="20">
        <f>L41*0.08</f>
        <v>0.62912000000000001</v>
      </c>
      <c r="N41" s="20">
        <f>L41+M41</f>
        <v>8.4931199999999993</v>
      </c>
      <c r="O41" s="81"/>
      <c r="P41" s="17"/>
    </row>
    <row r="42" spans="1:16" ht="30" customHeight="1" x14ac:dyDescent="0.25">
      <c r="A42" s="90"/>
      <c r="B42" s="96"/>
      <c r="C42" s="93"/>
      <c r="D42" s="112"/>
      <c r="E42" s="4" t="s">
        <v>8</v>
      </c>
      <c r="F42" s="5"/>
      <c r="G42" s="12">
        <v>16</v>
      </c>
      <c r="H42" s="26"/>
      <c r="I42" s="26"/>
      <c r="J42" s="26">
        <v>4.24</v>
      </c>
      <c r="K42" s="26">
        <f>G42*J42</f>
        <v>67.84</v>
      </c>
      <c r="L42" s="26">
        <f t="shared" si="45"/>
        <v>67.84</v>
      </c>
      <c r="M42" s="26">
        <f>L42*0.08</f>
        <v>5.4272</v>
      </c>
      <c r="N42" s="26">
        <f>L42+M42</f>
        <v>73.267200000000003</v>
      </c>
      <c r="O42" s="81"/>
      <c r="P42" s="17"/>
    </row>
    <row r="43" spans="1:16" ht="30" customHeight="1" thickBot="1" x14ac:dyDescent="0.3">
      <c r="A43" s="91"/>
      <c r="B43" s="97"/>
      <c r="C43" s="94"/>
      <c r="D43" s="108"/>
      <c r="E43" s="56" t="s">
        <v>21</v>
      </c>
      <c r="F43" s="48">
        <v>1.1200000000000001</v>
      </c>
      <c r="G43" s="49"/>
      <c r="H43" s="10"/>
      <c r="I43" s="10"/>
      <c r="J43" s="36">
        <v>50</v>
      </c>
      <c r="K43" s="36">
        <f t="shared" ref="K43" si="49">F43*J43</f>
        <v>56.000000000000007</v>
      </c>
      <c r="L43" s="36">
        <f t="shared" si="45"/>
        <v>56.000000000000007</v>
      </c>
      <c r="M43" s="36">
        <f t="shared" ref="M43" si="50">L43*0.08</f>
        <v>4.4800000000000004</v>
      </c>
      <c r="N43" s="36">
        <f t="shared" ref="N43" si="51">L43+M43</f>
        <v>60.480000000000004</v>
      </c>
      <c r="O43" s="52">
        <f>SUM(N41:N43)</f>
        <v>142.24032</v>
      </c>
      <c r="P43" s="17" t="s">
        <v>18</v>
      </c>
    </row>
    <row r="44" spans="1:16" ht="20.100000000000001" customHeight="1" thickTop="1" x14ac:dyDescent="0.25">
      <c r="A44" s="89" t="s">
        <v>58</v>
      </c>
      <c r="B44" s="95" t="s">
        <v>59</v>
      </c>
      <c r="C44" s="92" t="s">
        <v>78</v>
      </c>
      <c r="D44" s="92" t="s">
        <v>80</v>
      </c>
      <c r="E44" s="8" t="s">
        <v>7</v>
      </c>
      <c r="F44" s="9"/>
      <c r="G44" s="39">
        <v>1</v>
      </c>
      <c r="H44" s="20">
        <v>4.915</v>
      </c>
      <c r="I44" s="20">
        <f>G44*H44</f>
        <v>4.915</v>
      </c>
      <c r="J44" s="20">
        <v>2.9489999999999998</v>
      </c>
      <c r="K44" s="20">
        <f>G44*J44</f>
        <v>2.9489999999999998</v>
      </c>
      <c r="L44" s="20">
        <f t="shared" si="45"/>
        <v>7.8639999999999999</v>
      </c>
      <c r="M44" s="20">
        <f>L44*0.08</f>
        <v>0.62912000000000001</v>
      </c>
      <c r="N44" s="20">
        <f>L44+M44</f>
        <v>8.4931199999999993</v>
      </c>
      <c r="O44" s="81"/>
      <c r="P44" s="17"/>
    </row>
    <row r="45" spans="1:16" ht="20.100000000000001" customHeight="1" x14ac:dyDescent="0.25">
      <c r="A45" s="90"/>
      <c r="B45" s="96"/>
      <c r="C45" s="93"/>
      <c r="D45" s="93"/>
      <c r="E45" s="4" t="s">
        <v>8</v>
      </c>
      <c r="F45" s="5"/>
      <c r="G45" s="12">
        <v>10</v>
      </c>
      <c r="H45" s="26"/>
      <c r="I45" s="26"/>
      <c r="J45" s="26">
        <v>4.24</v>
      </c>
      <c r="K45" s="26">
        <f>G45*J45</f>
        <v>42.400000000000006</v>
      </c>
      <c r="L45" s="26">
        <f t="shared" si="45"/>
        <v>42.400000000000006</v>
      </c>
      <c r="M45" s="26">
        <f>L45*0.08</f>
        <v>3.3920000000000003</v>
      </c>
      <c r="N45" s="26">
        <f>L45+M45</f>
        <v>45.792000000000009</v>
      </c>
      <c r="O45" s="81"/>
      <c r="P45" s="17"/>
    </row>
    <row r="46" spans="1:16" ht="20.100000000000001" customHeight="1" thickBot="1" x14ac:dyDescent="0.3">
      <c r="A46" s="91"/>
      <c r="B46" s="97"/>
      <c r="C46" s="94"/>
      <c r="D46" s="94"/>
      <c r="E46" s="56" t="s">
        <v>21</v>
      </c>
      <c r="F46" s="48">
        <v>0.61</v>
      </c>
      <c r="G46" s="49"/>
      <c r="H46" s="10"/>
      <c r="I46" s="10"/>
      <c r="J46" s="36">
        <v>50</v>
      </c>
      <c r="K46" s="36">
        <f t="shared" ref="K46" si="52">F46*J46</f>
        <v>30.5</v>
      </c>
      <c r="L46" s="36">
        <f t="shared" si="45"/>
        <v>30.5</v>
      </c>
      <c r="M46" s="36">
        <f t="shared" ref="M46" si="53">L46*0.08</f>
        <v>2.44</v>
      </c>
      <c r="N46" s="36">
        <f t="shared" ref="N46" si="54">L46+M46</f>
        <v>32.94</v>
      </c>
      <c r="O46" s="52">
        <f>SUM(N44:N46)</f>
        <v>87.225120000000004</v>
      </c>
      <c r="P46" s="17" t="s">
        <v>18</v>
      </c>
    </row>
    <row r="47" spans="1:16" ht="20.100000000000001" customHeight="1" thickTop="1" x14ac:dyDescent="0.25">
      <c r="A47" s="89" t="s">
        <v>60</v>
      </c>
      <c r="B47" s="95" t="s">
        <v>61</v>
      </c>
      <c r="C47" s="92" t="s">
        <v>78</v>
      </c>
      <c r="D47" s="92" t="s">
        <v>80</v>
      </c>
      <c r="E47" s="8" t="s">
        <v>7</v>
      </c>
      <c r="F47" s="9"/>
      <c r="G47" s="39">
        <v>1</v>
      </c>
      <c r="H47" s="20">
        <v>4.915</v>
      </c>
      <c r="I47" s="20">
        <f>G47*H47</f>
        <v>4.915</v>
      </c>
      <c r="J47" s="20">
        <v>2.9489999999999998</v>
      </c>
      <c r="K47" s="20">
        <f>G47*J47</f>
        <v>2.9489999999999998</v>
      </c>
      <c r="L47" s="20">
        <f t="shared" si="45"/>
        <v>7.8639999999999999</v>
      </c>
      <c r="M47" s="20">
        <f>L47*0.08</f>
        <v>0.62912000000000001</v>
      </c>
      <c r="N47" s="20">
        <f>L47+M47</f>
        <v>8.4931199999999993</v>
      </c>
      <c r="O47" s="81"/>
      <c r="P47" s="17"/>
    </row>
    <row r="48" spans="1:16" ht="20.100000000000001" customHeight="1" x14ac:dyDescent="0.25">
      <c r="A48" s="90"/>
      <c r="B48" s="96"/>
      <c r="C48" s="93"/>
      <c r="D48" s="93"/>
      <c r="E48" s="4" t="s">
        <v>8</v>
      </c>
      <c r="F48" s="5"/>
      <c r="G48" s="12">
        <v>7</v>
      </c>
      <c r="H48" s="26"/>
      <c r="I48" s="26"/>
      <c r="J48" s="26">
        <v>4.24</v>
      </c>
      <c r="K48" s="26">
        <f>G48*J48</f>
        <v>29.68</v>
      </c>
      <c r="L48" s="26">
        <f t="shared" si="45"/>
        <v>29.68</v>
      </c>
      <c r="M48" s="26">
        <f>L48*0.08</f>
        <v>2.3744000000000001</v>
      </c>
      <c r="N48" s="26">
        <f>L48+M48</f>
        <v>32.054400000000001</v>
      </c>
      <c r="O48" s="81"/>
      <c r="P48" s="17"/>
    </row>
    <row r="49" spans="1:16" ht="20.100000000000001" customHeight="1" thickBot="1" x14ac:dyDescent="0.3">
      <c r="A49" s="91"/>
      <c r="B49" s="97"/>
      <c r="C49" s="94"/>
      <c r="D49" s="94"/>
      <c r="E49" s="56" t="s">
        <v>21</v>
      </c>
      <c r="F49" s="48">
        <v>0.80500000000000005</v>
      </c>
      <c r="G49" s="49"/>
      <c r="H49" s="10"/>
      <c r="I49" s="10"/>
      <c r="J49" s="36">
        <v>50</v>
      </c>
      <c r="K49" s="36">
        <f t="shared" ref="K49" si="55">F49*J49</f>
        <v>40.25</v>
      </c>
      <c r="L49" s="36">
        <f t="shared" si="45"/>
        <v>40.25</v>
      </c>
      <c r="M49" s="36">
        <f t="shared" ref="M49" si="56">L49*0.08</f>
        <v>3.22</v>
      </c>
      <c r="N49" s="36">
        <f t="shared" ref="N49" si="57">L49+M49</f>
        <v>43.47</v>
      </c>
      <c r="O49" s="52">
        <f>SUM(N47:N49)</f>
        <v>84.01751999999999</v>
      </c>
      <c r="P49" s="17" t="s">
        <v>18</v>
      </c>
    </row>
    <row r="50" spans="1:16" ht="20.100000000000001" customHeight="1" thickTop="1" x14ac:dyDescent="0.25">
      <c r="A50" s="89" t="s">
        <v>60</v>
      </c>
      <c r="B50" s="95" t="s">
        <v>62</v>
      </c>
      <c r="C50" s="92" t="s">
        <v>78</v>
      </c>
      <c r="D50" s="92" t="s">
        <v>77</v>
      </c>
      <c r="E50" s="8" t="s">
        <v>7</v>
      </c>
      <c r="F50" s="9"/>
      <c r="G50" s="39">
        <v>1</v>
      </c>
      <c r="H50" s="20">
        <v>4.915</v>
      </c>
      <c r="I50" s="20">
        <f>G50*H50</f>
        <v>4.915</v>
      </c>
      <c r="J50" s="20">
        <v>2.9489999999999998</v>
      </c>
      <c r="K50" s="20">
        <f>G50*J50</f>
        <v>2.9489999999999998</v>
      </c>
      <c r="L50" s="20">
        <f t="shared" si="45"/>
        <v>7.8639999999999999</v>
      </c>
      <c r="M50" s="20">
        <f>L50*0.08</f>
        <v>0.62912000000000001</v>
      </c>
      <c r="N50" s="20">
        <f>L50+M50</f>
        <v>8.4931199999999993</v>
      </c>
      <c r="O50" s="81"/>
      <c r="P50" s="17"/>
    </row>
    <row r="51" spans="1:16" ht="20.100000000000001" customHeight="1" x14ac:dyDescent="0.25">
      <c r="A51" s="90"/>
      <c r="B51" s="96"/>
      <c r="C51" s="93"/>
      <c r="D51" s="93"/>
      <c r="E51" s="4" t="s">
        <v>8</v>
      </c>
      <c r="F51" s="5"/>
      <c r="G51" s="12">
        <v>8</v>
      </c>
      <c r="H51" s="26"/>
      <c r="I51" s="26"/>
      <c r="J51" s="26">
        <v>4.24</v>
      </c>
      <c r="K51" s="26">
        <f>G51*J51</f>
        <v>33.92</v>
      </c>
      <c r="L51" s="26">
        <f t="shared" si="45"/>
        <v>33.92</v>
      </c>
      <c r="M51" s="26">
        <f>L51*0.08</f>
        <v>2.7136</v>
      </c>
      <c r="N51" s="26">
        <f>L51+M51</f>
        <v>36.633600000000001</v>
      </c>
      <c r="O51" s="81"/>
      <c r="P51" s="17"/>
    </row>
    <row r="52" spans="1:16" ht="20.100000000000001" customHeight="1" thickBot="1" x14ac:dyDescent="0.3">
      <c r="A52" s="91"/>
      <c r="B52" s="97"/>
      <c r="C52" s="94"/>
      <c r="D52" s="94"/>
      <c r="E52" s="56" t="s">
        <v>21</v>
      </c>
      <c r="F52" s="48">
        <v>0.52</v>
      </c>
      <c r="G52" s="49"/>
      <c r="H52" s="10"/>
      <c r="I52" s="10"/>
      <c r="J52" s="36">
        <v>50</v>
      </c>
      <c r="K52" s="36">
        <f t="shared" ref="K52" si="58">F52*J52</f>
        <v>26</v>
      </c>
      <c r="L52" s="36">
        <f t="shared" si="45"/>
        <v>26</v>
      </c>
      <c r="M52" s="36">
        <f t="shared" ref="M52" si="59">L52*0.08</f>
        <v>2.08</v>
      </c>
      <c r="N52" s="36">
        <f t="shared" ref="N52" si="60">L52+M52</f>
        <v>28.08</v>
      </c>
      <c r="O52" s="52">
        <f>SUM(N50:N52)</f>
        <v>73.20671999999999</v>
      </c>
      <c r="P52" s="17" t="s">
        <v>18</v>
      </c>
    </row>
    <row r="53" spans="1:16" ht="45" customHeight="1" thickTop="1" thickBot="1" x14ac:dyDescent="0.3">
      <c r="A53" s="83" t="s">
        <v>64</v>
      </c>
      <c r="B53" s="66">
        <v>2114074</v>
      </c>
      <c r="C53" s="78" t="s">
        <v>75</v>
      </c>
      <c r="D53" s="73">
        <v>41272</v>
      </c>
      <c r="E53" s="69" t="s">
        <v>32</v>
      </c>
      <c r="F53" s="28">
        <v>0.42</v>
      </c>
      <c r="G53" s="68"/>
      <c r="H53" s="7"/>
      <c r="I53" s="7"/>
      <c r="J53" s="23">
        <v>445.71100000000001</v>
      </c>
      <c r="K53" s="23">
        <f t="shared" ref="K53" si="61">F53*J53</f>
        <v>187.19862000000001</v>
      </c>
      <c r="L53" s="23">
        <f>I53+K53</f>
        <v>187.19862000000001</v>
      </c>
      <c r="M53" s="23">
        <f>L53*0.08</f>
        <v>14.9758896</v>
      </c>
      <c r="N53" s="23">
        <f t="shared" ref="N53" si="62">L53+M53</f>
        <v>202.17450959999999</v>
      </c>
      <c r="O53" s="52">
        <f>SUM(N53:N53)</f>
        <v>202.17450959999999</v>
      </c>
      <c r="P53" s="43" t="s">
        <v>19</v>
      </c>
    </row>
    <row r="54" spans="1:16" ht="15" customHeight="1" thickTop="1" x14ac:dyDescent="0.25">
      <c r="A54" s="89" t="s">
        <v>65</v>
      </c>
      <c r="B54" s="92">
        <v>2127341</v>
      </c>
      <c r="C54" s="95" t="s">
        <v>75</v>
      </c>
      <c r="D54" s="107">
        <v>41272</v>
      </c>
      <c r="E54" s="8" t="s">
        <v>27</v>
      </c>
      <c r="F54" s="9">
        <v>0.85</v>
      </c>
      <c r="G54" s="39"/>
      <c r="H54" s="8"/>
      <c r="I54" s="8"/>
      <c r="J54" s="24">
        <v>1300</v>
      </c>
      <c r="K54" s="24">
        <f>F54*J54</f>
        <v>1105</v>
      </c>
      <c r="L54" s="24">
        <f>I54+K54</f>
        <v>1105</v>
      </c>
      <c r="M54" s="24">
        <f>L54*0.08</f>
        <v>88.4</v>
      </c>
      <c r="N54" s="24">
        <f>L54+M54</f>
        <v>1193.4000000000001</v>
      </c>
      <c r="O54" s="81"/>
      <c r="P54" s="17"/>
    </row>
    <row r="55" spans="1:16" ht="15" customHeight="1" x14ac:dyDescent="0.25">
      <c r="A55" s="90"/>
      <c r="B55" s="93"/>
      <c r="C55" s="96"/>
      <c r="D55" s="112"/>
      <c r="E55" s="63" t="s">
        <v>26</v>
      </c>
      <c r="F55" s="34">
        <v>0.02</v>
      </c>
      <c r="G55" s="62"/>
      <c r="H55" s="63"/>
      <c r="I55" s="63"/>
      <c r="J55" s="19">
        <v>1300</v>
      </c>
      <c r="K55" s="19">
        <f>F55*J55</f>
        <v>26</v>
      </c>
      <c r="L55" s="19">
        <f>I55+K55</f>
        <v>26</v>
      </c>
      <c r="M55" s="19">
        <f>L55*0.08</f>
        <v>2.08</v>
      </c>
      <c r="N55" s="19">
        <f>L55+M55</f>
        <v>28.08</v>
      </c>
      <c r="O55" s="81"/>
      <c r="P55" s="17"/>
    </row>
    <row r="56" spans="1:16" ht="15" customHeight="1" thickBot="1" x14ac:dyDescent="0.3">
      <c r="A56" s="91"/>
      <c r="B56" s="94"/>
      <c r="C56" s="97"/>
      <c r="D56" s="108"/>
      <c r="E56" s="3" t="s">
        <v>5</v>
      </c>
      <c r="F56" s="6">
        <v>2.5000000000000001E-2</v>
      </c>
      <c r="G56" s="13">
        <v>1</v>
      </c>
      <c r="H56" s="25">
        <v>165</v>
      </c>
      <c r="I56" s="25">
        <f>G56*H56</f>
        <v>165</v>
      </c>
      <c r="J56" s="25">
        <v>50</v>
      </c>
      <c r="K56" s="25">
        <f>G56*J56</f>
        <v>50</v>
      </c>
      <c r="L56" s="25">
        <f t="shared" ref="L56" si="63">I56+K56</f>
        <v>215</v>
      </c>
      <c r="M56" s="25">
        <f t="shared" ref="M56" si="64">L56*0.08</f>
        <v>17.2</v>
      </c>
      <c r="N56" s="25">
        <f t="shared" ref="N56" si="65">L56+M56</f>
        <v>232.2</v>
      </c>
      <c r="O56" s="52">
        <f>SUM(N54:N56)</f>
        <v>1453.68</v>
      </c>
      <c r="P56" s="43" t="s">
        <v>19</v>
      </c>
    </row>
    <row r="57" spans="1:16" ht="20.100000000000001" customHeight="1" thickTop="1" x14ac:dyDescent="0.25">
      <c r="A57" s="89" t="s">
        <v>66</v>
      </c>
      <c r="B57" s="92">
        <v>2167053</v>
      </c>
      <c r="C57" s="95" t="s">
        <v>75</v>
      </c>
      <c r="D57" s="107">
        <v>41282</v>
      </c>
      <c r="E57" s="70" t="s">
        <v>63</v>
      </c>
      <c r="F57" s="40">
        <v>0.14000000000000001</v>
      </c>
      <c r="G57" s="39"/>
      <c r="H57" s="8"/>
      <c r="I57" s="8"/>
      <c r="J57" s="24">
        <v>50</v>
      </c>
      <c r="K57" s="24">
        <f t="shared" ref="K57:K58" si="66">F57*J57</f>
        <v>7.0000000000000009</v>
      </c>
      <c r="L57" s="24">
        <f t="shared" ref="L57:L60" si="67">I57+K57</f>
        <v>7.0000000000000009</v>
      </c>
      <c r="M57" s="24">
        <f>L57*0.08</f>
        <v>0.56000000000000005</v>
      </c>
      <c r="N57" s="24">
        <f t="shared" ref="N57:N58" si="68">L57+M57</f>
        <v>7.5600000000000005</v>
      </c>
      <c r="O57" s="81"/>
      <c r="P57" s="17"/>
    </row>
    <row r="58" spans="1:16" ht="20.100000000000001" customHeight="1" thickBot="1" x14ac:dyDescent="0.3">
      <c r="A58" s="91"/>
      <c r="B58" s="94"/>
      <c r="C58" s="97"/>
      <c r="D58" s="108"/>
      <c r="E58" s="71" t="s">
        <v>33</v>
      </c>
      <c r="F58" s="6">
        <v>7.0000000000000007E-2</v>
      </c>
      <c r="G58" s="13"/>
      <c r="H58" s="3"/>
      <c r="I58" s="3"/>
      <c r="J58" s="64">
        <v>60</v>
      </c>
      <c r="K58" s="64">
        <f t="shared" si="66"/>
        <v>4.2</v>
      </c>
      <c r="L58" s="64">
        <f t="shared" si="67"/>
        <v>4.2</v>
      </c>
      <c r="M58" s="64">
        <f t="shared" ref="M58" si="69">L58*0.08</f>
        <v>0.33600000000000002</v>
      </c>
      <c r="N58" s="64">
        <f t="shared" si="68"/>
        <v>4.5360000000000005</v>
      </c>
      <c r="O58" s="52">
        <f>SUM(N57:N58)</f>
        <v>12.096</v>
      </c>
      <c r="P58" s="43" t="s">
        <v>19</v>
      </c>
    </row>
    <row r="59" spans="1:16" ht="20.100000000000001" customHeight="1" thickTop="1" x14ac:dyDescent="0.25">
      <c r="A59" s="89" t="s">
        <v>69</v>
      </c>
      <c r="B59" s="92" t="s">
        <v>67</v>
      </c>
      <c r="C59" s="95" t="s">
        <v>75</v>
      </c>
      <c r="D59" s="74">
        <v>41282</v>
      </c>
      <c r="E59" s="8" t="s">
        <v>27</v>
      </c>
      <c r="F59" s="9">
        <v>0.3</v>
      </c>
      <c r="G59" s="39"/>
      <c r="H59" s="8"/>
      <c r="I59" s="8"/>
      <c r="J59" s="24">
        <v>1300</v>
      </c>
      <c r="K59" s="24">
        <f>F59*J59</f>
        <v>390</v>
      </c>
      <c r="L59" s="24">
        <f t="shared" si="67"/>
        <v>390</v>
      </c>
      <c r="M59" s="24">
        <f>L59*0.08</f>
        <v>31.2</v>
      </c>
      <c r="N59" s="24">
        <f>L59+M59</f>
        <v>421.2</v>
      </c>
      <c r="O59" s="81"/>
      <c r="P59" s="17"/>
    </row>
    <row r="60" spans="1:16" ht="20.100000000000001" customHeight="1" x14ac:dyDescent="0.25">
      <c r="A60" s="90"/>
      <c r="B60" s="93"/>
      <c r="C60" s="96"/>
      <c r="D60" s="74">
        <v>41289</v>
      </c>
      <c r="E60" s="63" t="s">
        <v>26</v>
      </c>
      <c r="F60" s="34">
        <v>0.33</v>
      </c>
      <c r="G60" s="62"/>
      <c r="H60" s="63"/>
      <c r="I60" s="63"/>
      <c r="J60" s="19">
        <v>1300</v>
      </c>
      <c r="K60" s="19">
        <f>F60*J60</f>
        <v>429</v>
      </c>
      <c r="L60" s="19">
        <f t="shared" si="67"/>
        <v>429</v>
      </c>
      <c r="M60" s="19">
        <f>L60*0.08</f>
        <v>34.32</v>
      </c>
      <c r="N60" s="19">
        <f>L60+M60</f>
        <v>463.32</v>
      </c>
      <c r="O60" s="81"/>
      <c r="P60" s="17"/>
    </row>
    <row r="61" spans="1:16" ht="20.100000000000001" customHeight="1" thickBot="1" x14ac:dyDescent="0.3">
      <c r="A61" s="91"/>
      <c r="B61" s="94"/>
      <c r="C61" s="97"/>
      <c r="D61" s="73">
        <v>41300</v>
      </c>
      <c r="E61" s="3" t="s">
        <v>5</v>
      </c>
      <c r="F61" s="6">
        <v>0.16</v>
      </c>
      <c r="G61" s="13">
        <v>1</v>
      </c>
      <c r="H61" s="25">
        <v>241.45</v>
      </c>
      <c r="I61" s="25">
        <f>G61*H61</f>
        <v>241.45</v>
      </c>
      <c r="J61" s="25">
        <v>50</v>
      </c>
      <c r="K61" s="25">
        <f>G61*J61</f>
        <v>50</v>
      </c>
      <c r="L61" s="25">
        <f t="shared" ref="L61" si="70">I61+K61</f>
        <v>291.45</v>
      </c>
      <c r="M61" s="25">
        <f t="shared" ref="M61" si="71">L61*0.08</f>
        <v>23.315999999999999</v>
      </c>
      <c r="N61" s="25">
        <f t="shared" ref="N61" si="72">L61+M61</f>
        <v>314.76599999999996</v>
      </c>
      <c r="O61" s="52">
        <f>SUM(N59:N61)</f>
        <v>1199.2860000000001</v>
      </c>
      <c r="P61" s="43" t="s">
        <v>19</v>
      </c>
    </row>
    <row r="62" spans="1:16" ht="39.950000000000003" customHeight="1" thickTop="1" thickBot="1" x14ac:dyDescent="0.3">
      <c r="A62" s="83" t="s">
        <v>68</v>
      </c>
      <c r="B62" s="66">
        <v>2175619</v>
      </c>
      <c r="C62" s="79" t="s">
        <v>75</v>
      </c>
      <c r="D62" s="73">
        <v>41272</v>
      </c>
      <c r="E62" s="22" t="s">
        <v>26</v>
      </c>
      <c r="F62" s="28">
        <v>0.15</v>
      </c>
      <c r="G62" s="68"/>
      <c r="H62" s="7"/>
      <c r="I62" s="7"/>
      <c r="J62" s="23">
        <v>1300</v>
      </c>
      <c r="K62" s="23">
        <f>F62*J62</f>
        <v>195</v>
      </c>
      <c r="L62" s="23">
        <f>I62+K62</f>
        <v>195</v>
      </c>
      <c r="M62" s="23">
        <f>L62*0.08</f>
        <v>15.6</v>
      </c>
      <c r="N62" s="23">
        <f>L62+M62</f>
        <v>210.6</v>
      </c>
      <c r="O62" s="52">
        <f>SUM(N62:N62)</f>
        <v>210.6</v>
      </c>
      <c r="P62" s="43" t="s">
        <v>19</v>
      </c>
    </row>
    <row r="63" spans="1:16" ht="39.950000000000003" customHeight="1" thickTop="1" thickBot="1" x14ac:dyDescent="0.3">
      <c r="A63" s="83" t="s">
        <v>70</v>
      </c>
      <c r="B63" s="67">
        <v>2178919</v>
      </c>
      <c r="C63" s="79" t="s">
        <v>75</v>
      </c>
      <c r="D63" s="73">
        <v>41298</v>
      </c>
      <c r="E63" s="22" t="s">
        <v>26</v>
      </c>
      <c r="F63" s="28">
        <v>0.16</v>
      </c>
      <c r="G63" s="68"/>
      <c r="H63" s="7"/>
      <c r="I63" s="7"/>
      <c r="J63" s="23">
        <v>1300</v>
      </c>
      <c r="K63" s="23">
        <f>F63*J63</f>
        <v>208</v>
      </c>
      <c r="L63" s="23">
        <f>I63+K63</f>
        <v>208</v>
      </c>
      <c r="M63" s="23">
        <f>L63*0.08</f>
        <v>16.64</v>
      </c>
      <c r="N63" s="23">
        <f>L63+M63</f>
        <v>224.64</v>
      </c>
      <c r="O63" s="52">
        <f>SUM(N63:N63)</f>
        <v>224.64</v>
      </c>
      <c r="P63" s="43" t="s">
        <v>19</v>
      </c>
    </row>
    <row r="64" spans="1:16" ht="39.950000000000003" customHeight="1" thickTop="1" thickBot="1" x14ac:dyDescent="0.3">
      <c r="A64" s="83" t="s">
        <v>71</v>
      </c>
      <c r="B64" s="67">
        <v>2179530</v>
      </c>
      <c r="C64" s="79" t="s">
        <v>75</v>
      </c>
      <c r="D64" s="73">
        <v>41300</v>
      </c>
      <c r="E64" s="22" t="s">
        <v>26</v>
      </c>
      <c r="F64" s="28">
        <v>0.08</v>
      </c>
      <c r="G64" s="68"/>
      <c r="H64" s="7"/>
      <c r="I64" s="7"/>
      <c r="J64" s="23">
        <v>1300</v>
      </c>
      <c r="K64" s="23">
        <f>F64*J64</f>
        <v>104</v>
      </c>
      <c r="L64" s="23">
        <f>I64+K64</f>
        <v>104</v>
      </c>
      <c r="M64" s="23">
        <f>L64*0.08</f>
        <v>8.32</v>
      </c>
      <c r="N64" s="23">
        <f>L64+M64</f>
        <v>112.32</v>
      </c>
      <c r="O64" s="52">
        <f>SUM(N64:N64)</f>
        <v>112.32</v>
      </c>
      <c r="P64" s="43" t="s">
        <v>19</v>
      </c>
    </row>
    <row r="65" spans="1:16" ht="50.1" customHeight="1" thickTop="1" thickBot="1" x14ac:dyDescent="0.3">
      <c r="A65" s="83" t="s">
        <v>72</v>
      </c>
      <c r="B65" s="67">
        <v>2209750</v>
      </c>
      <c r="C65" s="80" t="s">
        <v>75</v>
      </c>
      <c r="D65" s="75">
        <v>41298</v>
      </c>
      <c r="E65" s="22" t="s">
        <v>26</v>
      </c>
      <c r="F65" s="28">
        <v>0.19</v>
      </c>
      <c r="G65" s="68"/>
      <c r="H65" s="7"/>
      <c r="I65" s="7"/>
      <c r="J65" s="23">
        <v>1300</v>
      </c>
      <c r="K65" s="23">
        <f>F65*J65</f>
        <v>247</v>
      </c>
      <c r="L65" s="23">
        <f>I65+K65</f>
        <v>247</v>
      </c>
      <c r="M65" s="23">
        <f>L65*0.08</f>
        <v>19.760000000000002</v>
      </c>
      <c r="N65" s="23">
        <f>L65+M65</f>
        <v>266.76</v>
      </c>
      <c r="O65" s="52">
        <f>SUM(N65:N65)</f>
        <v>266.76</v>
      </c>
      <c r="P65" s="43" t="s">
        <v>19</v>
      </c>
    </row>
    <row r="66" spans="1:16" ht="39.950000000000003" customHeight="1" thickTop="1" thickBot="1" x14ac:dyDescent="0.3">
      <c r="A66" s="82" t="s">
        <v>53</v>
      </c>
      <c r="B66" s="53" t="s">
        <v>52</v>
      </c>
      <c r="C66" s="53" t="s">
        <v>78</v>
      </c>
      <c r="D66" s="75">
        <v>41261</v>
      </c>
      <c r="E66" s="22" t="s">
        <v>6</v>
      </c>
      <c r="F66" s="28">
        <v>0.19</v>
      </c>
      <c r="G66" s="29"/>
      <c r="H66" s="7"/>
      <c r="I66" s="7"/>
      <c r="J66" s="23">
        <v>1300</v>
      </c>
      <c r="K66" s="23">
        <f t="shared" ref="K66" si="73">F66*J66</f>
        <v>247</v>
      </c>
      <c r="L66" s="23">
        <f t="shared" ref="L66" si="74">I66+K66</f>
        <v>247</v>
      </c>
      <c r="M66" s="23">
        <f t="shared" ref="M66" si="75">L66*0.08</f>
        <v>19.760000000000002</v>
      </c>
      <c r="N66" s="23">
        <f t="shared" ref="N66" si="76">L66+M66</f>
        <v>266.76</v>
      </c>
      <c r="O66" s="52">
        <f>SUM(N66)</f>
        <v>266.76</v>
      </c>
      <c r="P66" s="43" t="s">
        <v>19</v>
      </c>
    </row>
    <row r="67" spans="1:16" ht="15.75" thickTop="1" x14ac:dyDescent="0.25">
      <c r="I67" s="84">
        <f>SUM(I4:I66)</f>
        <v>969.86899999999969</v>
      </c>
      <c r="K67" s="84">
        <f>SUM(K4:K66)</f>
        <v>7359.7710600000009</v>
      </c>
      <c r="L67" s="84">
        <f>SUM(L4:L66)</f>
        <v>8329.6400599999979</v>
      </c>
      <c r="M67" s="84">
        <f>SUM(M4:M66)</f>
        <v>666.37120480000021</v>
      </c>
      <c r="N67" s="84">
        <f>SUM(N4:N66)</f>
        <v>8996.0112648000013</v>
      </c>
    </row>
  </sheetData>
  <autoFilter ref="A3:P65"/>
  <customSheetViews>
    <customSheetView guid="{1EB87CAD-6AF0-486E-8E8B-AA493280D5FB}" scale="106" showAutoFilter="1">
      <pane xSplit="3" ySplit="3" topLeftCell="D681" activePane="bottomRight" state="frozen"/>
      <selection pane="bottomRight" activeCell="E681" sqref="E681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1"/>
      <autoFilter ref="A3:Q793"/>
    </customSheetView>
    <customSheetView guid="{9D02BC62-82AF-46B0-A02A-D89526BAE5D8}" scale="106" showAutoFilter="1">
      <pane xSplit="3" ySplit="3" topLeftCell="D708" activePane="bottomRight" state="frozen"/>
      <selection pane="bottomRight" activeCell="E713" sqref="E713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2"/>
      <autoFilter ref="A3:Q793"/>
    </customSheetView>
    <customSheetView guid="{00420DCC-858C-4508-831B-2E8BFAF87FB0}" scale="106" showAutoFilter="1">
      <pane xSplit="3" ySplit="3" topLeftCell="D729" activePane="bottomRight" state="frozen"/>
      <selection pane="bottomRight" activeCell="C735" sqref="C735:C736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3"/>
      <autoFilter ref="A3:Q793"/>
    </customSheetView>
    <customSheetView guid="{DFD34822-B550-4D3E-973F-DB7E4276E181}" scale="106" showAutoFilter="1">
      <pane xSplit="3" ySplit="3" topLeftCell="D703" activePane="bottomRight" state="frozen"/>
      <selection pane="bottomRight" activeCell="C706" sqref="C706:C708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4"/>
      <autoFilter ref="A3:Q793"/>
    </customSheetView>
    <customSheetView guid="{753A240E-F690-4E80-A019-3AF5EB85C33C}" scale="106" showAutoFilter="1">
      <pane xSplit="3" ySplit="3" topLeftCell="D774" activePane="bottomRight" state="frozen"/>
      <selection pane="bottomRight" activeCell="F771" sqref="F771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5"/>
      <autoFilter ref="A3:Q793"/>
    </customSheetView>
  </customSheetViews>
  <mergeCells count="73">
    <mergeCell ref="D57:D58"/>
    <mergeCell ref="C59:C61"/>
    <mergeCell ref="C41:C43"/>
    <mergeCell ref="D41:D43"/>
    <mergeCell ref="C44:C46"/>
    <mergeCell ref="D44:D46"/>
    <mergeCell ref="C54:C56"/>
    <mergeCell ref="D54:D56"/>
    <mergeCell ref="C47:C49"/>
    <mergeCell ref="D47:D49"/>
    <mergeCell ref="C50:C52"/>
    <mergeCell ref="D50:D52"/>
    <mergeCell ref="C57:C58"/>
    <mergeCell ref="C18:C19"/>
    <mergeCell ref="D18:D19"/>
    <mergeCell ref="C20:C23"/>
    <mergeCell ref="D20:D23"/>
    <mergeCell ref="D27:D28"/>
    <mergeCell ref="C27:C28"/>
    <mergeCell ref="D32:D35"/>
    <mergeCell ref="C32:C35"/>
    <mergeCell ref="C36:C37"/>
    <mergeCell ref="D36:D37"/>
    <mergeCell ref="C38:C40"/>
    <mergeCell ref="D38:D40"/>
    <mergeCell ref="C4:C6"/>
    <mergeCell ref="D4:D6"/>
    <mergeCell ref="C9:C10"/>
    <mergeCell ref="D9:D10"/>
    <mergeCell ref="D11:D12"/>
    <mergeCell ref="C11:C12"/>
    <mergeCell ref="A32:A35"/>
    <mergeCell ref="B32:B35"/>
    <mergeCell ref="A16:A17"/>
    <mergeCell ref="B16:B17"/>
    <mergeCell ref="A18:A19"/>
    <mergeCell ref="B18:B19"/>
    <mergeCell ref="A27:A28"/>
    <mergeCell ref="B27:B28"/>
    <mergeCell ref="A1:N1"/>
    <mergeCell ref="B2:N2"/>
    <mergeCell ref="A4:A6"/>
    <mergeCell ref="B4:B6"/>
    <mergeCell ref="B20:B23"/>
    <mergeCell ref="A20:A23"/>
    <mergeCell ref="A9:A10"/>
    <mergeCell ref="B9:B10"/>
    <mergeCell ref="A11:A12"/>
    <mergeCell ref="B11:B12"/>
    <mergeCell ref="C13:C14"/>
    <mergeCell ref="D13:D14"/>
    <mergeCell ref="C16:C17"/>
    <mergeCell ref="D16:D17"/>
    <mergeCell ref="A13:A14"/>
    <mergeCell ref="B13:B14"/>
    <mergeCell ref="A36:A37"/>
    <mergeCell ref="B36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4:A56"/>
    <mergeCell ref="B54:B56"/>
    <mergeCell ref="A59:A61"/>
    <mergeCell ref="B59:B61"/>
    <mergeCell ref="A57:A58"/>
    <mergeCell ref="B57:B58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6"/>
  <ignoredErrors>
    <ignoredError sqref="K6 K40 K43 K46 K49 K56 K6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topLeftCell="A52" zoomScale="90" zoomScaleNormal="90" workbookViewId="0">
      <selection activeCell="E64" sqref="E64"/>
    </sheetView>
  </sheetViews>
  <sheetFormatPr defaultRowHeight="15" x14ac:dyDescent="0.25"/>
  <cols>
    <col min="1" max="1" width="32.7109375" style="41" customWidth="1"/>
    <col min="2" max="3" width="15.140625" customWidth="1"/>
    <col min="4" max="4" width="18.140625" customWidth="1"/>
    <col min="5" max="5" width="30.7109375" customWidth="1"/>
    <col min="6" max="6" width="7.7109375" customWidth="1"/>
    <col min="8" max="9" width="12.28515625" customWidth="1"/>
    <col min="10" max="11" width="12.85546875" customWidth="1"/>
    <col min="12" max="12" width="13" customWidth="1"/>
    <col min="13" max="13" width="12.7109375" customWidth="1"/>
    <col min="14" max="14" width="15.85546875" customWidth="1"/>
    <col min="15" max="15" width="9.140625" style="16"/>
    <col min="16" max="16" width="13.42578125" customWidth="1"/>
  </cols>
  <sheetData>
    <row r="1" spans="1:16" x14ac:dyDescent="0.25">
      <c r="A1" s="102" t="s">
        <v>82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6" ht="19.5" thickBot="1" x14ac:dyDescent="0.3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6" ht="139.5" customHeight="1" thickBot="1" x14ac:dyDescent="0.3">
      <c r="A3" s="42" t="s">
        <v>16</v>
      </c>
      <c r="B3" s="14" t="s">
        <v>0</v>
      </c>
      <c r="C3" s="72" t="s">
        <v>73</v>
      </c>
      <c r="D3" s="72" t="s">
        <v>74</v>
      </c>
      <c r="E3" s="1" t="s">
        <v>4</v>
      </c>
      <c r="F3" s="2" t="s">
        <v>10</v>
      </c>
      <c r="G3" s="11" t="s">
        <v>9</v>
      </c>
      <c r="H3" s="2" t="s">
        <v>11</v>
      </c>
      <c r="I3" s="15" t="s">
        <v>12</v>
      </c>
      <c r="J3" s="2" t="s">
        <v>13</v>
      </c>
      <c r="K3" s="15" t="s">
        <v>14</v>
      </c>
      <c r="L3" s="2" t="s">
        <v>15</v>
      </c>
      <c r="M3" s="15" t="s">
        <v>1</v>
      </c>
      <c r="N3" s="15" t="s">
        <v>3</v>
      </c>
      <c r="O3" s="18"/>
      <c r="P3" s="18"/>
    </row>
    <row r="4" spans="1:16" ht="15" customHeight="1" thickTop="1" x14ac:dyDescent="0.25">
      <c r="A4" s="89" t="s">
        <v>29</v>
      </c>
      <c r="B4" s="104">
        <v>2097103</v>
      </c>
      <c r="C4" s="104" t="s">
        <v>78</v>
      </c>
      <c r="D4" s="109">
        <v>41242</v>
      </c>
      <c r="E4" s="8" t="s">
        <v>25</v>
      </c>
      <c r="F4" s="9">
        <v>0.1</v>
      </c>
      <c r="G4" s="39"/>
      <c r="H4" s="85">
        <f>'2012-30'!I4</f>
        <v>0</v>
      </c>
      <c r="I4" s="85">
        <f>H4*3.27/3.74</f>
        <v>0</v>
      </c>
      <c r="J4" s="65">
        <f>'2012-30'!K4</f>
        <v>130</v>
      </c>
      <c r="K4" s="65">
        <f>J4*4.74/5.38</f>
        <v>114.53531598513013</v>
      </c>
      <c r="L4" s="65">
        <f t="shared" ref="L4:L64" si="0">I4+K4</f>
        <v>114.53531598513013</v>
      </c>
      <c r="M4" s="65">
        <f>'2012-30'!M4*3.13/3.46</f>
        <v>9.4080924855491332</v>
      </c>
      <c r="N4" s="24">
        <f t="shared" ref="N4:N22" si="1">L4+M4</f>
        <v>123.94340847067926</v>
      </c>
      <c r="P4" s="17"/>
    </row>
    <row r="5" spans="1:16" ht="15" customHeight="1" x14ac:dyDescent="0.25">
      <c r="A5" s="90"/>
      <c r="B5" s="105"/>
      <c r="C5" s="105"/>
      <c r="D5" s="110"/>
      <c r="E5" s="44" t="s">
        <v>26</v>
      </c>
      <c r="F5" s="45">
        <v>0.1</v>
      </c>
      <c r="G5" s="46"/>
      <c r="H5" s="5">
        <f>'2012-30'!I5</f>
        <v>0</v>
      </c>
      <c r="I5" s="5">
        <f t="shared" ref="I5:I65" si="2">H5*3.27/3.74</f>
        <v>0</v>
      </c>
      <c r="J5" s="27">
        <f>'2012-30'!K5</f>
        <v>130</v>
      </c>
      <c r="K5" s="27">
        <f t="shared" ref="K5:K65" si="3">J5*4.74/5.38</f>
        <v>114.53531598513013</v>
      </c>
      <c r="L5" s="27">
        <f t="shared" si="0"/>
        <v>114.53531598513013</v>
      </c>
      <c r="M5" s="27">
        <f>'2012-30'!M5*3.13/3.46</f>
        <v>9.4080924855491332</v>
      </c>
      <c r="N5" s="47">
        <f t="shared" si="1"/>
        <v>123.94340847067926</v>
      </c>
      <c r="P5" s="17"/>
    </row>
    <row r="6" spans="1:16" ht="15" customHeight="1" thickBot="1" x14ac:dyDescent="0.3">
      <c r="A6" s="91"/>
      <c r="B6" s="106"/>
      <c r="C6" s="106"/>
      <c r="D6" s="111"/>
      <c r="E6" s="3" t="s">
        <v>5</v>
      </c>
      <c r="F6" s="6">
        <v>6.3E-2</v>
      </c>
      <c r="G6" s="13">
        <v>1</v>
      </c>
      <c r="H6" s="34">
        <f>'2012-30'!I6</f>
        <v>195.7</v>
      </c>
      <c r="I6" s="34">
        <f t="shared" si="2"/>
        <v>171.1066844919786</v>
      </c>
      <c r="J6" s="19">
        <f>'2012-30'!K6</f>
        <v>50</v>
      </c>
      <c r="K6" s="19">
        <f t="shared" si="3"/>
        <v>44.05204460966543</v>
      </c>
      <c r="L6" s="19">
        <f t="shared" si="0"/>
        <v>215.15872910164404</v>
      </c>
      <c r="M6" s="19">
        <f>'2012-30'!M6*3.13/3.46</f>
        <v>17.78129479768786</v>
      </c>
      <c r="N6" s="25">
        <f t="shared" si="1"/>
        <v>232.94002389933189</v>
      </c>
      <c r="O6" s="52">
        <f>SUM(N4:N6)</f>
        <v>480.82684084069041</v>
      </c>
      <c r="P6" s="43" t="s">
        <v>19</v>
      </c>
    </row>
    <row r="7" spans="1:16" ht="30" customHeight="1" thickTop="1" thickBot="1" x14ac:dyDescent="0.3">
      <c r="A7" s="82" t="s">
        <v>30</v>
      </c>
      <c r="B7" s="53">
        <v>2031340</v>
      </c>
      <c r="C7" s="53" t="s">
        <v>78</v>
      </c>
      <c r="D7" s="75">
        <v>41246</v>
      </c>
      <c r="E7" s="54" t="s">
        <v>23</v>
      </c>
      <c r="F7" s="28">
        <v>0.245</v>
      </c>
      <c r="G7" s="29"/>
      <c r="H7" s="9">
        <f>'2012-30'!I7</f>
        <v>0</v>
      </c>
      <c r="I7" s="9">
        <f t="shared" si="2"/>
        <v>0</v>
      </c>
      <c r="J7" s="24">
        <f>'2012-30'!K7</f>
        <v>343</v>
      </c>
      <c r="K7" s="24">
        <f t="shared" si="3"/>
        <v>302.1970260223049</v>
      </c>
      <c r="L7" s="24">
        <f t="shared" si="0"/>
        <v>302.1970260223049</v>
      </c>
      <c r="M7" s="24">
        <f>'2012-30'!M7*3.13/3.46</f>
        <v>24.822890173410407</v>
      </c>
      <c r="N7" s="23">
        <f t="shared" si="1"/>
        <v>327.01991619571533</v>
      </c>
      <c r="O7" s="52">
        <f>SUM(N7)</f>
        <v>327.01991619571533</v>
      </c>
      <c r="P7" s="43" t="s">
        <v>19</v>
      </c>
    </row>
    <row r="8" spans="1:16" ht="45" customHeight="1" thickTop="1" thickBot="1" x14ac:dyDescent="0.3">
      <c r="A8" s="82" t="s">
        <v>31</v>
      </c>
      <c r="B8" s="53">
        <v>2050811</v>
      </c>
      <c r="C8" s="53" t="s">
        <v>78</v>
      </c>
      <c r="D8" s="75">
        <v>41248</v>
      </c>
      <c r="E8" s="22" t="s">
        <v>2</v>
      </c>
      <c r="F8" s="28">
        <v>7.0000000000000007E-2</v>
      </c>
      <c r="G8" s="29"/>
      <c r="H8" s="9">
        <f>'2012-30'!I8</f>
        <v>0</v>
      </c>
      <c r="I8" s="9">
        <f t="shared" si="2"/>
        <v>0</v>
      </c>
      <c r="J8" s="24">
        <f>'2012-30'!K8</f>
        <v>91.000000000000014</v>
      </c>
      <c r="K8" s="24">
        <f t="shared" si="3"/>
        <v>80.174721189591097</v>
      </c>
      <c r="L8" s="24">
        <f t="shared" si="0"/>
        <v>80.174721189591097</v>
      </c>
      <c r="M8" s="24">
        <f>'2012-30'!M8*3.13/3.46</f>
        <v>6.5856647398843942</v>
      </c>
      <c r="N8" s="23">
        <f t="shared" si="1"/>
        <v>86.76038592947549</v>
      </c>
      <c r="O8" s="52">
        <f>SUM(N8)</f>
        <v>86.76038592947549</v>
      </c>
      <c r="P8" s="43" t="s">
        <v>17</v>
      </c>
    </row>
    <row r="9" spans="1:16" ht="20.100000000000001" customHeight="1" thickTop="1" x14ac:dyDescent="0.25">
      <c r="A9" s="89" t="s">
        <v>34</v>
      </c>
      <c r="B9" s="92">
        <v>2096574</v>
      </c>
      <c r="C9" s="92" t="s">
        <v>78</v>
      </c>
      <c r="D9" s="107">
        <v>41251</v>
      </c>
      <c r="E9" s="55" t="s">
        <v>33</v>
      </c>
      <c r="F9" s="5">
        <v>0.105</v>
      </c>
      <c r="G9" s="12"/>
      <c r="H9" s="9">
        <f>'2012-30'!I9</f>
        <v>0</v>
      </c>
      <c r="I9" s="9">
        <f t="shared" si="2"/>
        <v>0</v>
      </c>
      <c r="J9" s="24">
        <f>'2012-30'!K9</f>
        <v>6.3</v>
      </c>
      <c r="K9" s="24">
        <f t="shared" si="3"/>
        <v>5.5505576208178447</v>
      </c>
      <c r="L9" s="24">
        <f t="shared" si="0"/>
        <v>5.5505576208178447</v>
      </c>
      <c r="M9" s="24">
        <f>'2012-30'!M9*3.13/3.46</f>
        <v>0.4559306358381503</v>
      </c>
      <c r="N9" s="24">
        <f t="shared" si="1"/>
        <v>6.0064882566559952</v>
      </c>
      <c r="O9" s="81"/>
      <c r="P9" s="17"/>
    </row>
    <row r="10" spans="1:16" ht="19.5" customHeight="1" thickBot="1" x14ac:dyDescent="0.3">
      <c r="A10" s="91"/>
      <c r="B10" s="94"/>
      <c r="C10" s="94"/>
      <c r="D10" s="108"/>
      <c r="E10" s="56" t="s">
        <v>21</v>
      </c>
      <c r="F10" s="48">
        <v>0.18</v>
      </c>
      <c r="G10" s="49"/>
      <c r="H10" s="34">
        <f>'2012-30'!I10</f>
        <v>0</v>
      </c>
      <c r="I10" s="34">
        <f t="shared" si="2"/>
        <v>0</v>
      </c>
      <c r="J10" s="19">
        <f>'2012-30'!K10</f>
        <v>9</v>
      </c>
      <c r="K10" s="19">
        <f t="shared" si="3"/>
        <v>7.9293680297397779</v>
      </c>
      <c r="L10" s="19">
        <f t="shared" si="0"/>
        <v>7.9293680297397779</v>
      </c>
      <c r="M10" s="19">
        <f>'2012-30'!M10*3.13/3.46</f>
        <v>0.65132947976878619</v>
      </c>
      <c r="N10" s="36">
        <f t="shared" si="1"/>
        <v>8.580697509508564</v>
      </c>
      <c r="O10" s="52">
        <f>SUM(N9:N10)</f>
        <v>14.587185766164559</v>
      </c>
      <c r="P10" s="43" t="s">
        <v>19</v>
      </c>
    </row>
    <row r="11" spans="1:16" ht="20.100000000000001" customHeight="1" thickTop="1" x14ac:dyDescent="0.25">
      <c r="A11" s="89" t="s">
        <v>35</v>
      </c>
      <c r="B11" s="92">
        <v>2096853</v>
      </c>
      <c r="C11" s="92" t="s">
        <v>78</v>
      </c>
      <c r="D11" s="107">
        <v>41247</v>
      </c>
      <c r="E11" s="44" t="s">
        <v>24</v>
      </c>
      <c r="F11" s="9">
        <v>0.01</v>
      </c>
      <c r="G11" s="39"/>
      <c r="H11" s="9">
        <f>'2012-30'!I11</f>
        <v>0</v>
      </c>
      <c r="I11" s="9">
        <f t="shared" si="2"/>
        <v>0</v>
      </c>
      <c r="J11" s="24">
        <f>'2012-30'!K11</f>
        <v>13</v>
      </c>
      <c r="K11" s="24">
        <f t="shared" si="3"/>
        <v>11.453531598513012</v>
      </c>
      <c r="L11" s="24">
        <f t="shared" si="0"/>
        <v>11.453531598513012</v>
      </c>
      <c r="M11" s="24">
        <f>'2012-30'!M11*3.13/3.46</f>
        <v>0.94080924855491321</v>
      </c>
      <c r="N11" s="24">
        <f t="shared" si="1"/>
        <v>12.394340847067925</v>
      </c>
      <c r="O11" s="81"/>
      <c r="P11" s="17"/>
    </row>
    <row r="12" spans="1:16" ht="20.100000000000001" customHeight="1" thickBot="1" x14ac:dyDescent="0.3">
      <c r="A12" s="91"/>
      <c r="B12" s="94"/>
      <c r="C12" s="94"/>
      <c r="D12" s="108"/>
      <c r="E12" s="56" t="s">
        <v>21</v>
      </c>
      <c r="F12" s="48">
        <v>7.0000000000000007E-2</v>
      </c>
      <c r="G12" s="49"/>
      <c r="H12" s="34">
        <f>'2012-30'!I12</f>
        <v>0</v>
      </c>
      <c r="I12" s="34">
        <f t="shared" si="2"/>
        <v>0</v>
      </c>
      <c r="J12" s="19">
        <f>'2012-30'!K12</f>
        <v>3.5000000000000004</v>
      </c>
      <c r="K12" s="19">
        <f t="shared" si="3"/>
        <v>3.0836431226765808</v>
      </c>
      <c r="L12" s="19">
        <f t="shared" si="0"/>
        <v>3.0836431226765808</v>
      </c>
      <c r="M12" s="19">
        <f>'2012-30'!M12*3.13/3.46</f>
        <v>0.25329479768786128</v>
      </c>
      <c r="N12" s="36">
        <f t="shared" si="1"/>
        <v>3.3369379203644423</v>
      </c>
      <c r="O12" s="52">
        <f>SUM(N11:N12)</f>
        <v>15.731278767432368</v>
      </c>
      <c r="P12" s="43" t="s">
        <v>19</v>
      </c>
    </row>
    <row r="13" spans="1:16" ht="15" customHeight="1" thickTop="1" x14ac:dyDescent="0.25">
      <c r="A13" s="89" t="s">
        <v>36</v>
      </c>
      <c r="B13" s="92">
        <v>2112188</v>
      </c>
      <c r="C13" s="92" t="s">
        <v>78</v>
      </c>
      <c r="D13" s="107">
        <v>41252</v>
      </c>
      <c r="E13" s="44" t="s">
        <v>24</v>
      </c>
      <c r="F13" s="9">
        <v>0.03</v>
      </c>
      <c r="G13" s="39"/>
      <c r="H13" s="9">
        <f>'2012-30'!I13</f>
        <v>0</v>
      </c>
      <c r="I13" s="9">
        <f t="shared" si="2"/>
        <v>0</v>
      </c>
      <c r="J13" s="24">
        <f>'2012-30'!K13</f>
        <v>39</v>
      </c>
      <c r="K13" s="24">
        <f t="shared" si="3"/>
        <v>34.360594795539036</v>
      </c>
      <c r="L13" s="24">
        <f t="shared" si="0"/>
        <v>34.360594795539036</v>
      </c>
      <c r="M13" s="24">
        <f>'2012-30'!M13*3.13/3.46</f>
        <v>2.8224277456647395</v>
      </c>
      <c r="N13" s="24">
        <f t="shared" si="1"/>
        <v>37.183022541203776</v>
      </c>
      <c r="O13" s="81"/>
      <c r="P13" s="17"/>
    </row>
    <row r="14" spans="1:16" ht="15" customHeight="1" thickBot="1" x14ac:dyDescent="0.3">
      <c r="A14" s="91"/>
      <c r="B14" s="94"/>
      <c r="C14" s="94"/>
      <c r="D14" s="108"/>
      <c r="E14" s="56" t="s">
        <v>21</v>
      </c>
      <c r="F14" s="48">
        <v>0.15</v>
      </c>
      <c r="G14" s="49"/>
      <c r="H14" s="34">
        <f>'2012-30'!I14</f>
        <v>0</v>
      </c>
      <c r="I14" s="34">
        <f t="shared" si="2"/>
        <v>0</v>
      </c>
      <c r="J14" s="19">
        <f>'2012-30'!K14</f>
        <v>7.5</v>
      </c>
      <c r="K14" s="19">
        <f t="shared" si="3"/>
        <v>6.6078066914498148</v>
      </c>
      <c r="L14" s="19">
        <f t="shared" si="0"/>
        <v>6.6078066914498148</v>
      </c>
      <c r="M14" s="19">
        <f>'2012-30'!M14*3.13/3.46</f>
        <v>0.54277456647398836</v>
      </c>
      <c r="N14" s="36">
        <f t="shared" si="1"/>
        <v>7.1505812579238031</v>
      </c>
      <c r="O14" s="52">
        <f>SUM(N13:N14)</f>
        <v>44.33360379912758</v>
      </c>
      <c r="P14" s="43" t="s">
        <v>17</v>
      </c>
    </row>
    <row r="15" spans="1:16" ht="39.950000000000003" customHeight="1" thickTop="1" thickBot="1" x14ac:dyDescent="0.3">
      <c r="A15" s="82" t="s">
        <v>38</v>
      </c>
      <c r="B15" s="57" t="s">
        <v>37</v>
      </c>
      <c r="C15" s="57" t="s">
        <v>78</v>
      </c>
      <c r="D15" s="76">
        <v>41263</v>
      </c>
      <c r="E15" s="22" t="s">
        <v>2</v>
      </c>
      <c r="F15" s="28">
        <v>0.19</v>
      </c>
      <c r="G15" s="29"/>
      <c r="H15" s="9">
        <f>'2012-30'!I15</f>
        <v>0</v>
      </c>
      <c r="I15" s="9">
        <f t="shared" si="2"/>
        <v>0</v>
      </c>
      <c r="J15" s="24">
        <f>'2012-30'!K15</f>
        <v>247</v>
      </c>
      <c r="K15" s="24">
        <f t="shared" si="3"/>
        <v>217.6171003717472</v>
      </c>
      <c r="L15" s="24">
        <f t="shared" si="0"/>
        <v>217.6171003717472</v>
      </c>
      <c r="M15" s="24">
        <f>'2012-30'!M15*3.13/3.46</f>
        <v>17.875375722543353</v>
      </c>
      <c r="N15" s="23">
        <f t="shared" si="1"/>
        <v>235.49247609429057</v>
      </c>
      <c r="O15" s="52">
        <f>SUM(N15)</f>
        <v>235.49247609429057</v>
      </c>
      <c r="P15" s="43" t="s">
        <v>17</v>
      </c>
    </row>
    <row r="16" spans="1:16" ht="24.95" customHeight="1" thickTop="1" x14ac:dyDescent="0.25">
      <c r="A16" s="89" t="s">
        <v>39</v>
      </c>
      <c r="B16" s="92" t="s">
        <v>40</v>
      </c>
      <c r="C16" s="92" t="s">
        <v>78</v>
      </c>
      <c r="D16" s="107">
        <v>41279</v>
      </c>
      <c r="E16" s="55" t="s">
        <v>33</v>
      </c>
      <c r="F16" s="9">
        <v>0.2</v>
      </c>
      <c r="G16" s="39"/>
      <c r="H16" s="9">
        <f>'2012-30'!I16</f>
        <v>0</v>
      </c>
      <c r="I16" s="9">
        <f t="shared" si="2"/>
        <v>0</v>
      </c>
      <c r="J16" s="24">
        <f>'2012-30'!K16</f>
        <v>12</v>
      </c>
      <c r="K16" s="24">
        <f t="shared" si="3"/>
        <v>10.572490706319703</v>
      </c>
      <c r="L16" s="24">
        <f t="shared" si="0"/>
        <v>10.572490706319703</v>
      </c>
      <c r="M16" s="24">
        <f>'2012-30'!M16*3.13/3.46</f>
        <v>0.86843930635838151</v>
      </c>
      <c r="N16" s="24">
        <f t="shared" si="1"/>
        <v>11.440930012678084</v>
      </c>
      <c r="O16" s="81"/>
      <c r="P16" s="17"/>
    </row>
    <row r="17" spans="1:16" ht="24.95" customHeight="1" thickBot="1" x14ac:dyDescent="0.3">
      <c r="A17" s="91"/>
      <c r="B17" s="94"/>
      <c r="C17" s="94"/>
      <c r="D17" s="108"/>
      <c r="E17" s="35" t="s">
        <v>6</v>
      </c>
      <c r="F17" s="37">
        <v>0.2</v>
      </c>
      <c r="G17" s="38"/>
      <c r="H17" s="34">
        <f>'2012-30'!I17</f>
        <v>0</v>
      </c>
      <c r="I17" s="34">
        <f t="shared" si="2"/>
        <v>0</v>
      </c>
      <c r="J17" s="19">
        <f>'2012-30'!K17</f>
        <v>260</v>
      </c>
      <c r="K17" s="19">
        <f t="shared" si="3"/>
        <v>229.07063197026025</v>
      </c>
      <c r="L17" s="19">
        <f t="shared" si="0"/>
        <v>229.07063197026025</v>
      </c>
      <c r="M17" s="19">
        <f>'2012-30'!M17*3.13/3.46</f>
        <v>18.816184971098266</v>
      </c>
      <c r="N17" s="36">
        <f t="shared" si="1"/>
        <v>247.88681694135852</v>
      </c>
      <c r="O17" s="52">
        <f>SUM(N16:N17)</f>
        <v>259.32774695403663</v>
      </c>
      <c r="P17" s="43" t="s">
        <v>17</v>
      </c>
    </row>
    <row r="18" spans="1:16" ht="24.95" customHeight="1" thickTop="1" x14ac:dyDescent="0.25">
      <c r="A18" s="89" t="s">
        <v>41</v>
      </c>
      <c r="B18" s="92">
        <v>2121674</v>
      </c>
      <c r="C18" s="92" t="s">
        <v>78</v>
      </c>
      <c r="D18" s="107">
        <v>41261</v>
      </c>
      <c r="E18" s="55" t="s">
        <v>33</v>
      </c>
      <c r="F18" s="9">
        <v>0.3</v>
      </c>
      <c r="G18" s="39"/>
      <c r="H18" s="9">
        <f>'2012-30'!I18</f>
        <v>0</v>
      </c>
      <c r="I18" s="9">
        <f t="shared" si="2"/>
        <v>0</v>
      </c>
      <c r="J18" s="24">
        <f>'2012-30'!K18</f>
        <v>18</v>
      </c>
      <c r="K18" s="24">
        <f t="shared" si="3"/>
        <v>15.858736059479556</v>
      </c>
      <c r="L18" s="24">
        <f t="shared" si="0"/>
        <v>15.858736059479556</v>
      </c>
      <c r="M18" s="24">
        <f>'2012-30'!M18*3.13/3.46</f>
        <v>1.3026589595375724</v>
      </c>
      <c r="N18" s="24">
        <f t="shared" si="1"/>
        <v>17.161395019017128</v>
      </c>
      <c r="O18" s="81"/>
      <c r="P18" s="17"/>
    </row>
    <row r="19" spans="1:16" ht="24.95" customHeight="1" thickBot="1" x14ac:dyDescent="0.3">
      <c r="A19" s="91"/>
      <c r="B19" s="94"/>
      <c r="C19" s="94"/>
      <c r="D19" s="108"/>
      <c r="E19" s="35" t="s">
        <v>6</v>
      </c>
      <c r="F19" s="37">
        <v>0.13</v>
      </c>
      <c r="G19" s="38"/>
      <c r="H19" s="34">
        <f>'2012-30'!I19</f>
        <v>0</v>
      </c>
      <c r="I19" s="34">
        <f t="shared" si="2"/>
        <v>0</v>
      </c>
      <c r="J19" s="19">
        <f>'2012-30'!K19</f>
        <v>169</v>
      </c>
      <c r="K19" s="19">
        <f t="shared" si="3"/>
        <v>148.89591078066917</v>
      </c>
      <c r="L19" s="19">
        <f t="shared" si="0"/>
        <v>148.89591078066917</v>
      </c>
      <c r="M19" s="19">
        <f>'2012-30'!M19*3.13/3.46</f>
        <v>12.230520231213873</v>
      </c>
      <c r="N19" s="36">
        <f t="shared" si="1"/>
        <v>161.12643101188303</v>
      </c>
      <c r="O19" s="52">
        <f>SUM(N18:N19)</f>
        <v>178.28782603090016</v>
      </c>
      <c r="P19" s="43" t="s">
        <v>17</v>
      </c>
    </row>
    <row r="20" spans="1:16" ht="15" customHeight="1" thickTop="1" x14ac:dyDescent="0.25">
      <c r="A20" s="89" t="s">
        <v>42</v>
      </c>
      <c r="B20" s="92">
        <v>2097127</v>
      </c>
      <c r="C20" s="92" t="s">
        <v>78</v>
      </c>
      <c r="D20" s="107">
        <v>41262</v>
      </c>
      <c r="E20" s="8" t="s">
        <v>28</v>
      </c>
      <c r="F20" s="9">
        <v>0.01</v>
      </c>
      <c r="G20" s="39"/>
      <c r="H20" s="85">
        <f>'2012-30'!I20</f>
        <v>0</v>
      </c>
      <c r="I20" s="85">
        <f t="shared" si="2"/>
        <v>0</v>
      </c>
      <c r="J20" s="65">
        <f>'2012-30'!K20</f>
        <v>13</v>
      </c>
      <c r="K20" s="65">
        <f t="shared" si="3"/>
        <v>11.453531598513012</v>
      </c>
      <c r="L20" s="65">
        <f t="shared" si="0"/>
        <v>11.453531598513012</v>
      </c>
      <c r="M20" s="65">
        <f>'2012-30'!M20*3.13/3.46</f>
        <v>0.94080924855491321</v>
      </c>
      <c r="N20" s="65">
        <f t="shared" si="1"/>
        <v>12.394340847067925</v>
      </c>
      <c r="O20" s="81"/>
      <c r="P20" s="17"/>
    </row>
    <row r="21" spans="1:16" ht="15" customHeight="1" x14ac:dyDescent="0.25">
      <c r="A21" s="90"/>
      <c r="B21" s="93"/>
      <c r="C21" s="93"/>
      <c r="D21" s="112"/>
      <c r="E21" s="4" t="s">
        <v>24</v>
      </c>
      <c r="F21" s="5">
        <v>0.03</v>
      </c>
      <c r="G21" s="12"/>
      <c r="H21" s="5">
        <f>'2012-30'!I21</f>
        <v>0</v>
      </c>
      <c r="I21" s="5">
        <f t="shared" si="2"/>
        <v>0</v>
      </c>
      <c r="J21" s="27">
        <f>'2012-30'!K21</f>
        <v>39</v>
      </c>
      <c r="K21" s="27">
        <f t="shared" si="3"/>
        <v>34.360594795539036</v>
      </c>
      <c r="L21" s="27">
        <f t="shared" si="0"/>
        <v>34.360594795539036</v>
      </c>
      <c r="M21" s="27">
        <f>'2012-30'!M21*3.13/3.46</f>
        <v>2.8224277456647395</v>
      </c>
      <c r="N21" s="27">
        <f t="shared" si="1"/>
        <v>37.183022541203776</v>
      </c>
      <c r="O21" s="81"/>
      <c r="P21" s="17"/>
    </row>
    <row r="22" spans="1:16" ht="15" customHeight="1" x14ac:dyDescent="0.25">
      <c r="A22" s="90"/>
      <c r="B22" s="93"/>
      <c r="C22" s="93"/>
      <c r="D22" s="112"/>
      <c r="E22" s="58" t="s">
        <v>20</v>
      </c>
      <c r="F22" s="59"/>
      <c r="G22" s="60">
        <v>1</v>
      </c>
      <c r="H22" s="5">
        <f>'2012-30'!I22</f>
        <v>11.029</v>
      </c>
      <c r="I22" s="5">
        <f t="shared" si="2"/>
        <v>9.6430026737967918</v>
      </c>
      <c r="J22" s="27">
        <f>'2012-30'!K22</f>
        <v>1</v>
      </c>
      <c r="K22" s="27">
        <f t="shared" si="3"/>
        <v>0.88104089219330861</v>
      </c>
      <c r="L22" s="27">
        <f t="shared" si="0"/>
        <v>10.5240435659901</v>
      </c>
      <c r="M22" s="27">
        <f>'2012-30'!M22*3.13/3.46</f>
        <v>0.87053803468208091</v>
      </c>
      <c r="N22" s="86">
        <f t="shared" si="1"/>
        <v>11.394581600672181</v>
      </c>
      <c r="O22" s="81"/>
      <c r="P22" s="17"/>
    </row>
    <row r="23" spans="1:16" ht="15" customHeight="1" thickBot="1" x14ac:dyDescent="0.3">
      <c r="A23" s="91"/>
      <c r="B23" s="94"/>
      <c r="C23" s="94"/>
      <c r="D23" s="108"/>
      <c r="E23" s="3" t="s">
        <v>43</v>
      </c>
      <c r="F23" s="6">
        <v>2.5000000000000001E-2</v>
      </c>
      <c r="G23" s="13">
        <v>1</v>
      </c>
      <c r="H23" s="34">
        <f>'2012-30'!I23</f>
        <v>131.5</v>
      </c>
      <c r="I23" s="34">
        <f t="shared" si="2"/>
        <v>114.97459893048128</v>
      </c>
      <c r="J23" s="19">
        <f>'2012-30'!K23</f>
        <v>50</v>
      </c>
      <c r="K23" s="19">
        <f t="shared" si="3"/>
        <v>44.05204460966543</v>
      </c>
      <c r="L23" s="19">
        <f t="shared" si="0"/>
        <v>159.02664354014672</v>
      </c>
      <c r="M23" s="19">
        <f>'2012-30'!M23*3.13/3.46</f>
        <v>13.135144508670519</v>
      </c>
      <c r="N23" s="21">
        <f>L23+M23</f>
        <v>172.16178804881724</v>
      </c>
      <c r="O23" s="52">
        <f>SUM(N20:N23)</f>
        <v>233.13373303776112</v>
      </c>
      <c r="P23" s="43" t="s">
        <v>17</v>
      </c>
    </row>
    <row r="24" spans="1:16" ht="50.1" customHeight="1" thickTop="1" thickBot="1" x14ac:dyDescent="0.3">
      <c r="A24" s="82" t="s">
        <v>44</v>
      </c>
      <c r="B24" s="53">
        <v>2117582</v>
      </c>
      <c r="C24" s="53" t="s">
        <v>78</v>
      </c>
      <c r="D24" s="75">
        <v>41262</v>
      </c>
      <c r="E24" s="22" t="s">
        <v>6</v>
      </c>
      <c r="F24" s="28">
        <v>0.32500000000000001</v>
      </c>
      <c r="G24" s="29"/>
      <c r="H24" s="9">
        <f>'2012-30'!I24</f>
        <v>0</v>
      </c>
      <c r="I24" s="9">
        <f t="shared" si="2"/>
        <v>0</v>
      </c>
      <c r="J24" s="24">
        <f>'2012-30'!K24</f>
        <v>422.5</v>
      </c>
      <c r="K24" s="24">
        <f t="shared" si="3"/>
        <v>372.23977695167287</v>
      </c>
      <c r="L24" s="24">
        <f t="shared" si="0"/>
        <v>372.23977695167287</v>
      </c>
      <c r="M24" s="24">
        <f>'2012-30'!M24*3.13/3.46</f>
        <v>30.576300578034676</v>
      </c>
      <c r="N24" s="23">
        <f t="shared" ref="N24:N34" si="4">L24+M24</f>
        <v>402.81607752970751</v>
      </c>
      <c r="O24" s="52">
        <f>SUM(N24)</f>
        <v>402.81607752970751</v>
      </c>
      <c r="P24" s="17" t="s">
        <v>18</v>
      </c>
    </row>
    <row r="25" spans="1:16" ht="39.950000000000003" customHeight="1" thickTop="1" thickBot="1" x14ac:dyDescent="0.3">
      <c r="A25" s="82" t="s">
        <v>45</v>
      </c>
      <c r="B25" s="53">
        <v>2135662</v>
      </c>
      <c r="C25" s="53" t="s">
        <v>78</v>
      </c>
      <c r="D25" s="75">
        <v>41264</v>
      </c>
      <c r="E25" s="22" t="s">
        <v>6</v>
      </c>
      <c r="F25" s="28">
        <v>0.3</v>
      </c>
      <c r="G25" s="29"/>
      <c r="H25" s="9">
        <f>'2012-30'!I25</f>
        <v>0</v>
      </c>
      <c r="I25" s="9">
        <f t="shared" si="2"/>
        <v>0</v>
      </c>
      <c r="J25" s="24">
        <f>'2012-30'!K25</f>
        <v>390</v>
      </c>
      <c r="K25" s="24">
        <f t="shared" si="3"/>
        <v>343.60594795539038</v>
      </c>
      <c r="L25" s="24">
        <f t="shared" si="0"/>
        <v>343.60594795539038</v>
      </c>
      <c r="M25" s="24">
        <f>'2012-30'!M25*3.13/3.46</f>
        <v>28.224277456647396</v>
      </c>
      <c r="N25" s="23">
        <f t="shared" si="4"/>
        <v>371.83022541203775</v>
      </c>
      <c r="O25" s="52">
        <f>SUM(N25)</f>
        <v>371.83022541203775</v>
      </c>
      <c r="P25" s="43" t="s">
        <v>19</v>
      </c>
    </row>
    <row r="26" spans="1:16" ht="39.950000000000003" customHeight="1" thickTop="1" thickBot="1" x14ac:dyDescent="0.3">
      <c r="A26" s="82" t="s">
        <v>46</v>
      </c>
      <c r="B26" s="53">
        <v>2146363</v>
      </c>
      <c r="C26" s="53" t="s">
        <v>78</v>
      </c>
      <c r="D26" s="75">
        <v>41272</v>
      </c>
      <c r="E26" s="22" t="s">
        <v>6</v>
      </c>
      <c r="F26" s="28">
        <v>0.25</v>
      </c>
      <c r="G26" s="29"/>
      <c r="H26" s="9">
        <f>'2012-30'!I26</f>
        <v>0</v>
      </c>
      <c r="I26" s="9">
        <f t="shared" si="2"/>
        <v>0</v>
      </c>
      <c r="J26" s="24">
        <f>'2012-30'!K26</f>
        <v>325</v>
      </c>
      <c r="K26" s="24">
        <f t="shared" si="3"/>
        <v>286.33828996282529</v>
      </c>
      <c r="L26" s="24">
        <f t="shared" si="0"/>
        <v>286.33828996282529</v>
      </c>
      <c r="M26" s="24">
        <f>'2012-30'!M26*3.13/3.46</f>
        <v>23.52023121387283</v>
      </c>
      <c r="N26" s="23">
        <f t="shared" si="4"/>
        <v>309.8585211766981</v>
      </c>
      <c r="O26" s="52">
        <f>SUM(N26)</f>
        <v>309.8585211766981</v>
      </c>
      <c r="P26" s="43" t="s">
        <v>19</v>
      </c>
    </row>
    <row r="27" spans="1:16" ht="35.1" customHeight="1" thickTop="1" x14ac:dyDescent="0.25">
      <c r="A27" s="89" t="s">
        <v>47</v>
      </c>
      <c r="B27" s="92">
        <v>2118075</v>
      </c>
      <c r="C27" s="92" t="s">
        <v>78</v>
      </c>
      <c r="D27" s="107">
        <v>41262</v>
      </c>
      <c r="E27" s="50" t="s">
        <v>6</v>
      </c>
      <c r="F27" s="40">
        <v>0.09</v>
      </c>
      <c r="G27" s="51"/>
      <c r="H27" s="9">
        <f>'2012-30'!I27</f>
        <v>0</v>
      </c>
      <c r="I27" s="9">
        <f t="shared" si="2"/>
        <v>0</v>
      </c>
      <c r="J27" s="24">
        <f>'2012-30'!K27</f>
        <v>117</v>
      </c>
      <c r="K27" s="24">
        <f t="shared" si="3"/>
        <v>103.08178438661712</v>
      </c>
      <c r="L27" s="24">
        <f t="shared" si="0"/>
        <v>103.08178438661712</v>
      </c>
      <c r="M27" s="24">
        <f>'2012-30'!M27*3.13/3.46</f>
        <v>8.4672832369942181</v>
      </c>
      <c r="N27" s="24">
        <f t="shared" si="4"/>
        <v>111.54906762361134</v>
      </c>
      <c r="O27" s="81"/>
      <c r="P27" s="17"/>
    </row>
    <row r="28" spans="1:16" ht="35.1" customHeight="1" thickBot="1" x14ac:dyDescent="0.3">
      <c r="A28" s="91"/>
      <c r="B28" s="94"/>
      <c r="C28" s="94"/>
      <c r="D28" s="108"/>
      <c r="E28" s="61" t="s">
        <v>32</v>
      </c>
      <c r="F28" s="34">
        <v>0.04</v>
      </c>
      <c r="G28" s="62"/>
      <c r="H28" s="34">
        <f>'2012-30'!I28</f>
        <v>0</v>
      </c>
      <c r="I28" s="34">
        <f t="shared" si="2"/>
        <v>0</v>
      </c>
      <c r="J28" s="19">
        <f>'2012-30'!K28</f>
        <v>17.828440000000001</v>
      </c>
      <c r="K28" s="19">
        <f t="shared" si="3"/>
        <v>15.707584684014872</v>
      </c>
      <c r="L28" s="19">
        <f t="shared" si="0"/>
        <v>15.707584684014872</v>
      </c>
      <c r="M28" s="19">
        <f>'2012-30'!M28*3.13/3.46</f>
        <v>1.2902431722543355</v>
      </c>
      <c r="N28" s="19">
        <f t="shared" si="4"/>
        <v>16.997827856269208</v>
      </c>
      <c r="O28" s="52">
        <f>SUM(N27:N28)</f>
        <v>128.54689547988053</v>
      </c>
      <c r="P28" s="43" t="s">
        <v>19</v>
      </c>
    </row>
    <row r="29" spans="1:16" ht="39.950000000000003" customHeight="1" thickTop="1" thickBot="1" x14ac:dyDescent="0.3">
      <c r="A29" s="82" t="s">
        <v>48</v>
      </c>
      <c r="B29" s="53">
        <v>2136191</v>
      </c>
      <c r="C29" s="53" t="s">
        <v>78</v>
      </c>
      <c r="D29" s="75">
        <v>41262</v>
      </c>
      <c r="E29" s="22" t="s">
        <v>6</v>
      </c>
      <c r="F29" s="28">
        <v>0.06</v>
      </c>
      <c r="G29" s="29"/>
      <c r="H29" s="9">
        <f>'2012-30'!I29</f>
        <v>0</v>
      </c>
      <c r="I29" s="9">
        <f t="shared" si="2"/>
        <v>0</v>
      </c>
      <c r="J29" s="24">
        <f>'2012-30'!K29</f>
        <v>78</v>
      </c>
      <c r="K29" s="24">
        <f t="shared" si="3"/>
        <v>68.721189591078073</v>
      </c>
      <c r="L29" s="24">
        <f t="shared" si="0"/>
        <v>68.721189591078073</v>
      </c>
      <c r="M29" s="24">
        <f>'2012-30'!M29*3.13/3.46</f>
        <v>5.6448554913294791</v>
      </c>
      <c r="N29" s="23">
        <f t="shared" si="4"/>
        <v>74.366045082407553</v>
      </c>
      <c r="O29" s="52">
        <f>SUM(N29)</f>
        <v>74.366045082407553</v>
      </c>
      <c r="P29" s="43" t="s">
        <v>19</v>
      </c>
    </row>
    <row r="30" spans="1:16" ht="39.950000000000003" customHeight="1" thickTop="1" thickBot="1" x14ac:dyDescent="0.3">
      <c r="A30" s="82" t="s">
        <v>49</v>
      </c>
      <c r="B30" s="53">
        <v>2168454</v>
      </c>
      <c r="C30" s="53" t="s">
        <v>78</v>
      </c>
      <c r="D30" s="75">
        <v>41272</v>
      </c>
      <c r="E30" s="56" t="s">
        <v>21</v>
      </c>
      <c r="F30" s="37">
        <v>0.15</v>
      </c>
      <c r="G30" s="49"/>
      <c r="H30" s="9">
        <f>'2012-30'!I30</f>
        <v>0</v>
      </c>
      <c r="I30" s="9">
        <f t="shared" si="2"/>
        <v>0</v>
      </c>
      <c r="J30" s="24">
        <f>'2012-30'!K30</f>
        <v>7.5</v>
      </c>
      <c r="K30" s="24">
        <f t="shared" si="3"/>
        <v>6.6078066914498148</v>
      </c>
      <c r="L30" s="24">
        <f t="shared" si="0"/>
        <v>6.6078066914498148</v>
      </c>
      <c r="M30" s="24">
        <f>'2012-30'!M30*3.13/3.46</f>
        <v>0.54277456647398836</v>
      </c>
      <c r="N30" s="36">
        <f t="shared" si="4"/>
        <v>7.1505812579238031</v>
      </c>
      <c r="O30" s="52">
        <f>SUM(N30)</f>
        <v>7.1505812579238031</v>
      </c>
      <c r="P30" s="43" t="s">
        <v>19</v>
      </c>
    </row>
    <row r="31" spans="1:16" ht="39.950000000000003" customHeight="1" thickTop="1" thickBot="1" x14ac:dyDescent="0.3">
      <c r="A31" s="82" t="s">
        <v>50</v>
      </c>
      <c r="B31" s="53">
        <v>2133152</v>
      </c>
      <c r="C31" s="53" t="s">
        <v>78</v>
      </c>
      <c r="D31" s="75">
        <v>41264</v>
      </c>
      <c r="E31" s="22" t="s">
        <v>6</v>
      </c>
      <c r="F31" s="28">
        <v>0.09</v>
      </c>
      <c r="G31" s="29"/>
      <c r="H31" s="9">
        <f>'2012-30'!I31</f>
        <v>0</v>
      </c>
      <c r="I31" s="9">
        <f t="shared" si="2"/>
        <v>0</v>
      </c>
      <c r="J31" s="24">
        <f>'2012-30'!K31</f>
        <v>117</v>
      </c>
      <c r="K31" s="24">
        <f t="shared" si="3"/>
        <v>103.08178438661712</v>
      </c>
      <c r="L31" s="24">
        <f t="shared" si="0"/>
        <v>103.08178438661712</v>
      </c>
      <c r="M31" s="24">
        <f>'2012-30'!M31*3.13/3.46</f>
        <v>8.4672832369942181</v>
      </c>
      <c r="N31" s="23">
        <f t="shared" si="4"/>
        <v>111.54906762361134</v>
      </c>
      <c r="O31" s="52">
        <f>SUM(N31)</f>
        <v>111.54906762361134</v>
      </c>
      <c r="P31" s="43" t="s">
        <v>19</v>
      </c>
    </row>
    <row r="32" spans="1:16" ht="15" customHeight="1" thickTop="1" x14ac:dyDescent="0.25">
      <c r="A32" s="89" t="s">
        <v>51</v>
      </c>
      <c r="B32" s="92">
        <v>2127992</v>
      </c>
      <c r="C32" s="92" t="s">
        <v>78</v>
      </c>
      <c r="D32" s="107">
        <v>41262</v>
      </c>
      <c r="E32" s="8" t="s">
        <v>27</v>
      </c>
      <c r="F32" s="9">
        <v>0.4</v>
      </c>
      <c r="G32" s="39"/>
      <c r="H32" s="85">
        <f>'2012-30'!I32</f>
        <v>0</v>
      </c>
      <c r="I32" s="85">
        <f t="shared" si="2"/>
        <v>0</v>
      </c>
      <c r="J32" s="65">
        <f>'2012-30'!K32</f>
        <v>520</v>
      </c>
      <c r="K32" s="65">
        <f t="shared" si="3"/>
        <v>458.1412639405205</v>
      </c>
      <c r="L32" s="65">
        <f t="shared" si="0"/>
        <v>458.1412639405205</v>
      </c>
      <c r="M32" s="65">
        <f>'2012-30'!M32*3.13/3.46</f>
        <v>37.632369942196533</v>
      </c>
      <c r="N32" s="24">
        <f t="shared" si="4"/>
        <v>495.77363388271704</v>
      </c>
      <c r="O32" s="81"/>
      <c r="P32" s="17"/>
    </row>
    <row r="33" spans="1:16" ht="15" customHeight="1" x14ac:dyDescent="0.25">
      <c r="A33" s="90"/>
      <c r="B33" s="93"/>
      <c r="C33" s="93"/>
      <c r="D33" s="112"/>
      <c r="E33" s="4" t="s">
        <v>24</v>
      </c>
      <c r="F33" s="5">
        <v>0.04</v>
      </c>
      <c r="G33" s="12"/>
      <c r="H33" s="5">
        <f>'2012-30'!I33</f>
        <v>0</v>
      </c>
      <c r="I33" s="5">
        <f t="shared" si="2"/>
        <v>0</v>
      </c>
      <c r="J33" s="27">
        <f>'2012-30'!K33</f>
        <v>52</v>
      </c>
      <c r="K33" s="27">
        <f t="shared" si="3"/>
        <v>45.814126394052046</v>
      </c>
      <c r="L33" s="27">
        <f t="shared" si="0"/>
        <v>45.814126394052046</v>
      </c>
      <c r="M33" s="27">
        <f>'2012-30'!M33*3.13/3.46</f>
        <v>3.7632369942196529</v>
      </c>
      <c r="N33" s="27">
        <f t="shared" si="4"/>
        <v>49.577363388271699</v>
      </c>
      <c r="O33" s="81"/>
      <c r="P33" s="17"/>
    </row>
    <row r="34" spans="1:16" ht="15" customHeight="1" x14ac:dyDescent="0.25">
      <c r="A34" s="90"/>
      <c r="B34" s="93"/>
      <c r="C34" s="93"/>
      <c r="D34" s="112"/>
      <c r="E34" s="30" t="s">
        <v>22</v>
      </c>
      <c r="F34" s="31">
        <v>0.21</v>
      </c>
      <c r="G34" s="32"/>
      <c r="H34" s="5">
        <f>'2012-30'!I34</f>
        <v>0</v>
      </c>
      <c r="I34" s="5">
        <f t="shared" si="2"/>
        <v>0</v>
      </c>
      <c r="J34" s="27">
        <f>'2012-30'!K34</f>
        <v>10.5</v>
      </c>
      <c r="K34" s="27">
        <f t="shared" si="3"/>
        <v>9.2509293680297411</v>
      </c>
      <c r="L34" s="27">
        <f t="shared" si="0"/>
        <v>9.2509293680297411</v>
      </c>
      <c r="M34" s="27">
        <f>'2012-30'!M34*3.13/3.46</f>
        <v>0.7598843930635838</v>
      </c>
      <c r="N34" s="31">
        <f t="shared" si="4"/>
        <v>10.010813761093324</v>
      </c>
      <c r="O34" s="81"/>
      <c r="P34" s="17"/>
    </row>
    <row r="35" spans="1:16" ht="15" customHeight="1" thickBot="1" x14ac:dyDescent="0.3">
      <c r="A35" s="91"/>
      <c r="B35" s="94"/>
      <c r="C35" s="94"/>
      <c r="D35" s="108"/>
      <c r="E35" s="10" t="s">
        <v>5</v>
      </c>
      <c r="F35" s="48">
        <v>6.3E-2</v>
      </c>
      <c r="G35" s="49">
        <v>1</v>
      </c>
      <c r="H35" s="34">
        <f>'2012-30'!I35</f>
        <v>195.7</v>
      </c>
      <c r="I35" s="34">
        <f t="shared" si="2"/>
        <v>171.1066844919786</v>
      </c>
      <c r="J35" s="19">
        <f>'2012-30'!K35</f>
        <v>50</v>
      </c>
      <c r="K35" s="19">
        <f t="shared" si="3"/>
        <v>44.05204460966543</v>
      </c>
      <c r="L35" s="19">
        <f t="shared" si="0"/>
        <v>215.15872910164404</v>
      </c>
      <c r="M35" s="19">
        <f>'2012-30'!M35*3.13/3.46</f>
        <v>17.78129479768786</v>
      </c>
      <c r="N35" s="21">
        <f>L35+M35</f>
        <v>232.94002389933189</v>
      </c>
      <c r="O35" s="52">
        <f>SUM(N32:N35)</f>
        <v>788.30183493141396</v>
      </c>
      <c r="P35" s="43" t="s">
        <v>19</v>
      </c>
    </row>
    <row r="36" spans="1:16" ht="24.95" customHeight="1" thickTop="1" x14ac:dyDescent="0.25">
      <c r="A36" s="98" t="s">
        <v>55</v>
      </c>
      <c r="B36" s="100" t="s">
        <v>54</v>
      </c>
      <c r="C36" s="113" t="s">
        <v>78</v>
      </c>
      <c r="D36" s="100" t="s">
        <v>76</v>
      </c>
      <c r="E36" s="8" t="s">
        <v>7</v>
      </c>
      <c r="F36" s="9"/>
      <c r="G36" s="39">
        <v>1</v>
      </c>
      <c r="H36" s="9">
        <f>'2012-30'!I36</f>
        <v>4.915</v>
      </c>
      <c r="I36" s="9">
        <f t="shared" si="2"/>
        <v>4.2973395721925129</v>
      </c>
      <c r="J36" s="24">
        <f>'2012-30'!K36</f>
        <v>2.9489999999999998</v>
      </c>
      <c r="K36" s="24">
        <f t="shared" si="3"/>
        <v>2.598189591078067</v>
      </c>
      <c r="L36" s="24">
        <f t="shared" si="0"/>
        <v>6.89552916327058</v>
      </c>
      <c r="M36" s="24">
        <f>'2012-30'!M36*3.13/3.46</f>
        <v>0.56911722543352605</v>
      </c>
      <c r="N36" s="20">
        <f>L36+M36</f>
        <v>7.4646463887041064</v>
      </c>
      <c r="O36" s="81"/>
      <c r="P36" s="17"/>
    </row>
    <row r="37" spans="1:16" ht="24.95" customHeight="1" thickBot="1" x14ac:dyDescent="0.3">
      <c r="A37" s="99"/>
      <c r="B37" s="101"/>
      <c r="C37" s="114"/>
      <c r="D37" s="101"/>
      <c r="E37" s="3" t="s">
        <v>8</v>
      </c>
      <c r="F37" s="6"/>
      <c r="G37" s="13">
        <v>3</v>
      </c>
      <c r="H37" s="34">
        <f>'2012-30'!I37</f>
        <v>0</v>
      </c>
      <c r="I37" s="34">
        <f t="shared" si="2"/>
        <v>0</v>
      </c>
      <c r="J37" s="19">
        <f>'2012-30'!K37</f>
        <v>12.72</v>
      </c>
      <c r="K37" s="19">
        <f t="shared" si="3"/>
        <v>11.206840148698886</v>
      </c>
      <c r="L37" s="19">
        <f t="shared" si="0"/>
        <v>11.206840148698886</v>
      </c>
      <c r="M37" s="19">
        <f>'2012-30'!M37*3.13/3.46</f>
        <v>0.92054566473988442</v>
      </c>
      <c r="N37" s="21">
        <f>L37+M37</f>
        <v>12.127385813438771</v>
      </c>
      <c r="O37" s="52">
        <f>SUM(N36:N37)</f>
        <v>19.592032202142878</v>
      </c>
      <c r="P37" s="17" t="s">
        <v>18</v>
      </c>
    </row>
    <row r="38" spans="1:16" ht="15" customHeight="1" thickTop="1" x14ac:dyDescent="0.25">
      <c r="A38" s="89" t="s">
        <v>56</v>
      </c>
      <c r="B38" s="92">
        <v>2143158</v>
      </c>
      <c r="C38" s="92" t="s">
        <v>78</v>
      </c>
      <c r="D38" s="92" t="s">
        <v>79</v>
      </c>
      <c r="E38" s="8" t="s">
        <v>7</v>
      </c>
      <c r="F38" s="9"/>
      <c r="G38" s="39">
        <v>1</v>
      </c>
      <c r="H38" s="85">
        <f>'2012-30'!I38</f>
        <v>4.915</v>
      </c>
      <c r="I38" s="85">
        <f t="shared" si="2"/>
        <v>4.2973395721925129</v>
      </c>
      <c r="J38" s="65">
        <f>'2012-30'!K38</f>
        <v>2.9489999999999998</v>
      </c>
      <c r="K38" s="65">
        <f t="shared" si="3"/>
        <v>2.598189591078067</v>
      </c>
      <c r="L38" s="65">
        <f t="shared" si="0"/>
        <v>6.89552916327058</v>
      </c>
      <c r="M38" s="65">
        <f>'2012-30'!M38*3.13/3.46</f>
        <v>0.56911722543352605</v>
      </c>
      <c r="N38" s="87">
        <f>L38+M38</f>
        <v>7.4646463887041064</v>
      </c>
      <c r="O38" s="81"/>
      <c r="P38" s="17"/>
    </row>
    <row r="39" spans="1:16" ht="15" customHeight="1" x14ac:dyDescent="0.25">
      <c r="A39" s="90"/>
      <c r="B39" s="93"/>
      <c r="C39" s="93"/>
      <c r="D39" s="93"/>
      <c r="E39" s="4" t="s">
        <v>8</v>
      </c>
      <c r="F39" s="5"/>
      <c r="G39" s="12">
        <v>1</v>
      </c>
      <c r="H39" s="5">
        <f>'2012-30'!I39</f>
        <v>0</v>
      </c>
      <c r="I39" s="5">
        <f t="shared" si="2"/>
        <v>0</v>
      </c>
      <c r="J39" s="27">
        <f>'2012-30'!K39</f>
        <v>4.24</v>
      </c>
      <c r="K39" s="27">
        <f t="shared" si="3"/>
        <v>3.7356133828996292</v>
      </c>
      <c r="L39" s="27">
        <f t="shared" si="0"/>
        <v>3.7356133828996292</v>
      </c>
      <c r="M39" s="27">
        <f>'2012-30'!M39*3.13/3.46</f>
        <v>0.30684855491329477</v>
      </c>
      <c r="N39" s="26">
        <f>L39+M39</f>
        <v>4.0424619378129236</v>
      </c>
      <c r="O39" s="81"/>
      <c r="P39" s="17"/>
    </row>
    <row r="40" spans="1:16" ht="15" customHeight="1" thickBot="1" x14ac:dyDescent="0.3">
      <c r="A40" s="91"/>
      <c r="B40" s="94"/>
      <c r="C40" s="94"/>
      <c r="D40" s="94"/>
      <c r="E40" s="56" t="s">
        <v>21</v>
      </c>
      <c r="F40" s="48">
        <v>0.21</v>
      </c>
      <c r="G40" s="49"/>
      <c r="H40" s="34">
        <f>'2012-30'!I40</f>
        <v>0</v>
      </c>
      <c r="I40" s="34">
        <f t="shared" si="2"/>
        <v>0</v>
      </c>
      <c r="J40" s="19">
        <f>'2012-30'!K40</f>
        <v>10.5</v>
      </c>
      <c r="K40" s="19">
        <f t="shared" si="3"/>
        <v>9.2509293680297411</v>
      </c>
      <c r="L40" s="19">
        <f t="shared" si="0"/>
        <v>9.2509293680297411</v>
      </c>
      <c r="M40" s="19">
        <f>'2012-30'!M40*3.13/3.46</f>
        <v>0.7598843930635838</v>
      </c>
      <c r="N40" s="36">
        <f t="shared" ref="N40" si="5">L40+M40</f>
        <v>10.010813761093324</v>
      </c>
      <c r="O40" s="52">
        <f>SUM(N38:N40)</f>
        <v>21.517922087610355</v>
      </c>
      <c r="P40" s="17" t="s">
        <v>18</v>
      </c>
    </row>
    <row r="41" spans="1:16" ht="30" customHeight="1" thickTop="1" x14ac:dyDescent="0.25">
      <c r="A41" s="89" t="s">
        <v>56</v>
      </c>
      <c r="B41" s="95" t="s">
        <v>57</v>
      </c>
      <c r="C41" s="92" t="s">
        <v>78</v>
      </c>
      <c r="D41" s="107">
        <v>41278</v>
      </c>
      <c r="E41" s="8" t="s">
        <v>7</v>
      </c>
      <c r="F41" s="9"/>
      <c r="G41" s="39">
        <v>1</v>
      </c>
      <c r="H41" s="85">
        <f>'2012-30'!I41</f>
        <v>4.915</v>
      </c>
      <c r="I41" s="85">
        <f t="shared" si="2"/>
        <v>4.2973395721925129</v>
      </c>
      <c r="J41" s="65">
        <f>'2012-30'!K41</f>
        <v>2.9489999999999998</v>
      </c>
      <c r="K41" s="65">
        <f t="shared" si="3"/>
        <v>2.598189591078067</v>
      </c>
      <c r="L41" s="65">
        <f t="shared" si="0"/>
        <v>6.89552916327058</v>
      </c>
      <c r="M41" s="65">
        <f>'2012-30'!M41*3.13/3.46</f>
        <v>0.56911722543352605</v>
      </c>
      <c r="N41" s="87">
        <f>L41+M41</f>
        <v>7.4646463887041064</v>
      </c>
      <c r="O41" s="81"/>
      <c r="P41" s="17"/>
    </row>
    <row r="42" spans="1:16" ht="30" customHeight="1" x14ac:dyDescent="0.25">
      <c r="A42" s="90"/>
      <c r="B42" s="96"/>
      <c r="C42" s="93"/>
      <c r="D42" s="112"/>
      <c r="E42" s="4" t="s">
        <v>8</v>
      </c>
      <c r="F42" s="5"/>
      <c r="G42" s="12">
        <v>16</v>
      </c>
      <c r="H42" s="5">
        <f>'2012-30'!I42</f>
        <v>0</v>
      </c>
      <c r="I42" s="5">
        <f t="shared" si="2"/>
        <v>0</v>
      </c>
      <c r="J42" s="27">
        <f>'2012-30'!K42</f>
        <v>67.84</v>
      </c>
      <c r="K42" s="27">
        <f t="shared" si="3"/>
        <v>59.769814126394067</v>
      </c>
      <c r="L42" s="27">
        <f t="shared" si="0"/>
        <v>59.769814126394067</v>
      </c>
      <c r="M42" s="27">
        <f>'2012-30'!M42*3.13/3.46</f>
        <v>4.9095768786127163</v>
      </c>
      <c r="N42" s="26">
        <f>L42+M42</f>
        <v>64.679391005006778</v>
      </c>
      <c r="O42" s="81"/>
      <c r="P42" s="17"/>
    </row>
    <row r="43" spans="1:16" ht="30" customHeight="1" thickBot="1" x14ac:dyDescent="0.3">
      <c r="A43" s="91"/>
      <c r="B43" s="97"/>
      <c r="C43" s="94"/>
      <c r="D43" s="108"/>
      <c r="E43" s="56" t="s">
        <v>21</v>
      </c>
      <c r="F43" s="48">
        <v>1.1200000000000001</v>
      </c>
      <c r="G43" s="49"/>
      <c r="H43" s="34">
        <f>'2012-30'!I43</f>
        <v>0</v>
      </c>
      <c r="I43" s="34">
        <f t="shared" si="2"/>
        <v>0</v>
      </c>
      <c r="J43" s="19">
        <f>'2012-30'!K43</f>
        <v>56.000000000000007</v>
      </c>
      <c r="K43" s="19">
        <f t="shared" si="3"/>
        <v>49.338289962825293</v>
      </c>
      <c r="L43" s="19">
        <f t="shared" si="0"/>
        <v>49.338289962825293</v>
      </c>
      <c r="M43" s="19">
        <f>'2012-30'!M43*3.13/3.46</f>
        <v>4.0527167630057805</v>
      </c>
      <c r="N43" s="36">
        <f t="shared" ref="N43" si="6">L43+M43</f>
        <v>53.391006725831076</v>
      </c>
      <c r="O43" s="52">
        <f>SUM(N41:N43)</f>
        <v>125.53504411954196</v>
      </c>
      <c r="P43" s="17" t="s">
        <v>18</v>
      </c>
    </row>
    <row r="44" spans="1:16" ht="20.100000000000001" customHeight="1" thickTop="1" x14ac:dyDescent="0.25">
      <c r="A44" s="89" t="s">
        <v>58</v>
      </c>
      <c r="B44" s="95" t="s">
        <v>59</v>
      </c>
      <c r="C44" s="92" t="s">
        <v>78</v>
      </c>
      <c r="D44" s="92" t="s">
        <v>80</v>
      </c>
      <c r="E44" s="8" t="s">
        <v>7</v>
      </c>
      <c r="F44" s="9"/>
      <c r="G44" s="39">
        <v>1</v>
      </c>
      <c r="H44" s="85">
        <f>'2012-30'!I44</f>
        <v>4.915</v>
      </c>
      <c r="I44" s="85">
        <f t="shared" si="2"/>
        <v>4.2973395721925129</v>
      </c>
      <c r="J44" s="65">
        <f>'2012-30'!K44</f>
        <v>2.9489999999999998</v>
      </c>
      <c r="K44" s="65">
        <f t="shared" si="3"/>
        <v>2.598189591078067</v>
      </c>
      <c r="L44" s="65">
        <f t="shared" si="0"/>
        <v>6.89552916327058</v>
      </c>
      <c r="M44" s="65">
        <f>'2012-30'!M44*3.13/3.46</f>
        <v>0.56911722543352605</v>
      </c>
      <c r="N44" s="20">
        <f>L44+M44</f>
        <v>7.4646463887041064</v>
      </c>
      <c r="O44" s="81"/>
      <c r="P44" s="17"/>
    </row>
    <row r="45" spans="1:16" ht="20.100000000000001" customHeight="1" x14ac:dyDescent="0.25">
      <c r="A45" s="90"/>
      <c r="B45" s="96"/>
      <c r="C45" s="93"/>
      <c r="D45" s="93"/>
      <c r="E45" s="4" t="s">
        <v>8</v>
      </c>
      <c r="F45" s="5"/>
      <c r="G45" s="12">
        <v>10</v>
      </c>
      <c r="H45" s="5">
        <f>'2012-30'!I45</f>
        <v>0</v>
      </c>
      <c r="I45" s="5">
        <f t="shared" si="2"/>
        <v>0</v>
      </c>
      <c r="J45" s="27">
        <f>'2012-30'!K45</f>
        <v>42.400000000000006</v>
      </c>
      <c r="K45" s="27">
        <f t="shared" si="3"/>
        <v>37.356133828996292</v>
      </c>
      <c r="L45" s="27">
        <f t="shared" si="0"/>
        <v>37.356133828996292</v>
      </c>
      <c r="M45" s="27">
        <f>'2012-30'!M45*3.13/3.46</f>
        <v>3.0684855491329484</v>
      </c>
      <c r="N45" s="26">
        <f>L45+M45</f>
        <v>40.424619378129243</v>
      </c>
      <c r="O45" s="81"/>
      <c r="P45" s="17"/>
    </row>
    <row r="46" spans="1:16" ht="20.100000000000001" customHeight="1" thickBot="1" x14ac:dyDescent="0.3">
      <c r="A46" s="91"/>
      <c r="B46" s="97"/>
      <c r="C46" s="94"/>
      <c r="D46" s="94"/>
      <c r="E46" s="56" t="s">
        <v>21</v>
      </c>
      <c r="F46" s="48">
        <v>0.61</v>
      </c>
      <c r="G46" s="49"/>
      <c r="H46" s="34">
        <f>'2012-30'!I46</f>
        <v>0</v>
      </c>
      <c r="I46" s="34">
        <f t="shared" si="2"/>
        <v>0</v>
      </c>
      <c r="J46" s="19">
        <f>'2012-30'!K46</f>
        <v>30.5</v>
      </c>
      <c r="K46" s="19">
        <f t="shared" si="3"/>
        <v>26.871747211895912</v>
      </c>
      <c r="L46" s="19">
        <f t="shared" si="0"/>
        <v>26.871747211895912</v>
      </c>
      <c r="M46" s="19">
        <f>'2012-30'!M46*3.13/3.46</f>
        <v>2.2072832369942197</v>
      </c>
      <c r="N46" s="36">
        <f t="shared" ref="N46" si="7">L46+M46</f>
        <v>29.07903044889013</v>
      </c>
      <c r="O46" s="52">
        <f>SUM(N44:N46)</f>
        <v>76.968296215723484</v>
      </c>
      <c r="P46" s="17" t="s">
        <v>18</v>
      </c>
    </row>
    <row r="47" spans="1:16" ht="20.100000000000001" customHeight="1" thickTop="1" x14ac:dyDescent="0.25">
      <c r="A47" s="89" t="s">
        <v>60</v>
      </c>
      <c r="B47" s="95" t="s">
        <v>61</v>
      </c>
      <c r="C47" s="92" t="s">
        <v>78</v>
      </c>
      <c r="D47" s="92" t="s">
        <v>80</v>
      </c>
      <c r="E47" s="8" t="s">
        <v>7</v>
      </c>
      <c r="F47" s="9"/>
      <c r="G47" s="39">
        <v>1</v>
      </c>
      <c r="H47" s="85">
        <f>'2012-30'!I47</f>
        <v>4.915</v>
      </c>
      <c r="I47" s="85">
        <f t="shared" si="2"/>
        <v>4.2973395721925129</v>
      </c>
      <c r="J47" s="65">
        <f>'2012-30'!K47</f>
        <v>2.9489999999999998</v>
      </c>
      <c r="K47" s="65">
        <f t="shared" si="3"/>
        <v>2.598189591078067</v>
      </c>
      <c r="L47" s="65">
        <f t="shared" si="0"/>
        <v>6.89552916327058</v>
      </c>
      <c r="M47" s="65">
        <f>'2012-30'!M47*3.13/3.46</f>
        <v>0.56911722543352605</v>
      </c>
      <c r="N47" s="20">
        <f>L47+M47</f>
        <v>7.4646463887041064</v>
      </c>
      <c r="O47" s="81"/>
      <c r="P47" s="17"/>
    </row>
    <row r="48" spans="1:16" ht="20.100000000000001" customHeight="1" x14ac:dyDescent="0.25">
      <c r="A48" s="90"/>
      <c r="B48" s="96"/>
      <c r="C48" s="93"/>
      <c r="D48" s="93"/>
      <c r="E48" s="4" t="s">
        <v>8</v>
      </c>
      <c r="F48" s="5"/>
      <c r="G48" s="12">
        <v>7</v>
      </c>
      <c r="H48" s="5">
        <f>'2012-30'!I48</f>
        <v>0</v>
      </c>
      <c r="I48" s="5">
        <f t="shared" si="2"/>
        <v>0</v>
      </c>
      <c r="J48" s="27">
        <f>'2012-30'!K48</f>
        <v>29.68</v>
      </c>
      <c r="K48" s="27">
        <f t="shared" si="3"/>
        <v>26.149293680297397</v>
      </c>
      <c r="L48" s="27">
        <f t="shared" si="0"/>
        <v>26.149293680297397</v>
      </c>
      <c r="M48" s="27">
        <f>'2012-30'!M48*3.13/3.46</f>
        <v>2.1479398843930637</v>
      </c>
      <c r="N48" s="26">
        <f>L48+M48</f>
        <v>28.297233564690462</v>
      </c>
      <c r="O48" s="81"/>
      <c r="P48" s="17"/>
    </row>
    <row r="49" spans="1:16" ht="20.100000000000001" customHeight="1" thickBot="1" x14ac:dyDescent="0.3">
      <c r="A49" s="91"/>
      <c r="B49" s="97"/>
      <c r="C49" s="94"/>
      <c r="D49" s="94"/>
      <c r="E49" s="56" t="s">
        <v>21</v>
      </c>
      <c r="F49" s="48">
        <v>0.80500000000000005</v>
      </c>
      <c r="G49" s="49"/>
      <c r="H49" s="34">
        <f>'2012-30'!I49</f>
        <v>0</v>
      </c>
      <c r="I49" s="34">
        <f t="shared" si="2"/>
        <v>0</v>
      </c>
      <c r="J49" s="19">
        <f>'2012-30'!K49</f>
        <v>40.25</v>
      </c>
      <c r="K49" s="19">
        <f t="shared" si="3"/>
        <v>35.461895910780669</v>
      </c>
      <c r="L49" s="19">
        <f t="shared" si="0"/>
        <v>35.461895910780669</v>
      </c>
      <c r="M49" s="19">
        <f>'2012-30'!M49*3.13/3.46</f>
        <v>2.9128901734104047</v>
      </c>
      <c r="N49" s="36">
        <f t="shared" ref="N49" si="8">L49+M49</f>
        <v>38.374786084191072</v>
      </c>
      <c r="O49" s="52">
        <f>SUM(N47:N49)</f>
        <v>74.136666037585641</v>
      </c>
      <c r="P49" s="17" t="s">
        <v>18</v>
      </c>
    </row>
    <row r="50" spans="1:16" ht="20.100000000000001" customHeight="1" thickTop="1" x14ac:dyDescent="0.25">
      <c r="A50" s="89" t="s">
        <v>60</v>
      </c>
      <c r="B50" s="95" t="s">
        <v>62</v>
      </c>
      <c r="C50" s="92" t="s">
        <v>78</v>
      </c>
      <c r="D50" s="92" t="s">
        <v>77</v>
      </c>
      <c r="E50" s="8" t="s">
        <v>7</v>
      </c>
      <c r="F50" s="9"/>
      <c r="G50" s="39">
        <v>1</v>
      </c>
      <c r="H50" s="85">
        <f>'2012-30'!I50</f>
        <v>4.915</v>
      </c>
      <c r="I50" s="85">
        <f t="shared" si="2"/>
        <v>4.2973395721925129</v>
      </c>
      <c r="J50" s="65">
        <f>'2012-30'!K50</f>
        <v>2.9489999999999998</v>
      </c>
      <c r="K50" s="65">
        <f t="shared" si="3"/>
        <v>2.598189591078067</v>
      </c>
      <c r="L50" s="65">
        <f t="shared" si="0"/>
        <v>6.89552916327058</v>
      </c>
      <c r="M50" s="65">
        <f>'2012-30'!M50*3.13/3.46</f>
        <v>0.56911722543352605</v>
      </c>
      <c r="N50" s="20">
        <f>L50+M50</f>
        <v>7.4646463887041064</v>
      </c>
      <c r="O50" s="81"/>
      <c r="P50" s="17"/>
    </row>
    <row r="51" spans="1:16" ht="20.100000000000001" customHeight="1" x14ac:dyDescent="0.25">
      <c r="A51" s="90"/>
      <c r="B51" s="96"/>
      <c r="C51" s="93"/>
      <c r="D51" s="93"/>
      <c r="E51" s="4" t="s">
        <v>8</v>
      </c>
      <c r="F51" s="5"/>
      <c r="G51" s="12">
        <v>8</v>
      </c>
      <c r="H51" s="5">
        <f>'2012-30'!I51</f>
        <v>0</v>
      </c>
      <c r="I51" s="5">
        <f t="shared" si="2"/>
        <v>0</v>
      </c>
      <c r="J51" s="27">
        <f>'2012-30'!K51</f>
        <v>33.92</v>
      </c>
      <c r="K51" s="27">
        <f t="shared" si="3"/>
        <v>29.884907063197033</v>
      </c>
      <c r="L51" s="27">
        <f t="shared" si="0"/>
        <v>29.884907063197033</v>
      </c>
      <c r="M51" s="27">
        <f>'2012-30'!M51*3.13/3.46</f>
        <v>2.4547884393063581</v>
      </c>
      <c r="N51" s="26">
        <f>L51+M51</f>
        <v>32.339695502503389</v>
      </c>
      <c r="O51" s="81"/>
      <c r="P51" s="17"/>
    </row>
    <row r="52" spans="1:16" ht="20.100000000000001" customHeight="1" thickBot="1" x14ac:dyDescent="0.3">
      <c r="A52" s="91"/>
      <c r="B52" s="97"/>
      <c r="C52" s="94"/>
      <c r="D52" s="94"/>
      <c r="E52" s="56" t="s">
        <v>21</v>
      </c>
      <c r="F52" s="48">
        <v>0.52</v>
      </c>
      <c r="G52" s="49"/>
      <c r="H52" s="34">
        <f>'2012-30'!I52</f>
        <v>0</v>
      </c>
      <c r="I52" s="34">
        <f t="shared" si="2"/>
        <v>0</v>
      </c>
      <c r="J52" s="19">
        <f>'2012-30'!K52</f>
        <v>26</v>
      </c>
      <c r="K52" s="19">
        <f t="shared" si="3"/>
        <v>22.907063197026023</v>
      </c>
      <c r="L52" s="19">
        <f t="shared" si="0"/>
        <v>22.907063197026023</v>
      </c>
      <c r="M52" s="19">
        <f>'2012-30'!M52*3.13/3.46</f>
        <v>1.8816184971098264</v>
      </c>
      <c r="N52" s="36">
        <f t="shared" ref="N52:N53" si="9">L52+M52</f>
        <v>24.78868169413585</v>
      </c>
      <c r="O52" s="52">
        <f>SUM(N50:N52)</f>
        <v>64.593023585343346</v>
      </c>
      <c r="P52" s="17" t="s">
        <v>18</v>
      </c>
    </row>
    <row r="53" spans="1:16" ht="45" customHeight="1" thickTop="1" thickBot="1" x14ac:dyDescent="0.3">
      <c r="A53" s="83" t="s">
        <v>64</v>
      </c>
      <c r="B53" s="77">
        <v>2114074</v>
      </c>
      <c r="C53" s="78" t="s">
        <v>75</v>
      </c>
      <c r="D53" s="73">
        <v>41272</v>
      </c>
      <c r="E53" s="69" t="s">
        <v>32</v>
      </c>
      <c r="F53" s="28">
        <v>0.42</v>
      </c>
      <c r="G53" s="68"/>
      <c r="H53" s="9">
        <f>'2012-30'!I53</f>
        <v>0</v>
      </c>
      <c r="I53" s="9">
        <f t="shared" si="2"/>
        <v>0</v>
      </c>
      <c r="J53" s="24">
        <f>'2012-30'!K53</f>
        <v>187.19862000000001</v>
      </c>
      <c r="K53" s="24">
        <f t="shared" si="3"/>
        <v>164.92963918215614</v>
      </c>
      <c r="L53" s="24">
        <f t="shared" si="0"/>
        <v>164.92963918215614</v>
      </c>
      <c r="M53" s="24">
        <f>'2012-30'!M53*3.13/3.46</f>
        <v>13.547553308670519</v>
      </c>
      <c r="N53" s="23">
        <f t="shared" si="9"/>
        <v>178.47719249082667</v>
      </c>
      <c r="O53" s="52">
        <f>SUM(N53:N53)</f>
        <v>178.47719249082667</v>
      </c>
      <c r="P53" s="43" t="s">
        <v>19</v>
      </c>
    </row>
    <row r="54" spans="1:16" ht="15" customHeight="1" thickTop="1" x14ac:dyDescent="0.25">
      <c r="A54" s="89" t="s">
        <v>65</v>
      </c>
      <c r="B54" s="92">
        <v>2127341</v>
      </c>
      <c r="C54" s="95" t="s">
        <v>75</v>
      </c>
      <c r="D54" s="107">
        <v>41272</v>
      </c>
      <c r="E54" s="8" t="s">
        <v>27</v>
      </c>
      <c r="F54" s="9">
        <v>0.85</v>
      </c>
      <c r="G54" s="39"/>
      <c r="H54" s="85">
        <f>'2012-30'!I54</f>
        <v>0</v>
      </c>
      <c r="I54" s="85">
        <f t="shared" si="2"/>
        <v>0</v>
      </c>
      <c r="J54" s="65">
        <f>'2012-30'!K54</f>
        <v>1105</v>
      </c>
      <c r="K54" s="65">
        <f t="shared" si="3"/>
        <v>973.55018587360598</v>
      </c>
      <c r="L54" s="65">
        <f t="shared" si="0"/>
        <v>973.55018587360598</v>
      </c>
      <c r="M54" s="65">
        <f>'2012-30'!M54*3.13/3.46</f>
        <v>79.968786127167633</v>
      </c>
      <c r="N54" s="24">
        <f>L54+M54</f>
        <v>1053.5189720007736</v>
      </c>
      <c r="O54" s="81"/>
      <c r="P54" s="17"/>
    </row>
    <row r="55" spans="1:16" ht="15" customHeight="1" x14ac:dyDescent="0.25">
      <c r="A55" s="90"/>
      <c r="B55" s="93"/>
      <c r="C55" s="96"/>
      <c r="D55" s="112"/>
      <c r="E55" s="63" t="s">
        <v>26</v>
      </c>
      <c r="F55" s="34">
        <v>0.02</v>
      </c>
      <c r="G55" s="62"/>
      <c r="H55" s="5">
        <f>'2012-30'!I55</f>
        <v>0</v>
      </c>
      <c r="I55" s="5">
        <f t="shared" si="2"/>
        <v>0</v>
      </c>
      <c r="J55" s="27">
        <f>'2012-30'!K55</f>
        <v>26</v>
      </c>
      <c r="K55" s="27">
        <f t="shared" si="3"/>
        <v>22.907063197026023</v>
      </c>
      <c r="L55" s="27">
        <f t="shared" si="0"/>
        <v>22.907063197026023</v>
      </c>
      <c r="M55" s="27">
        <f>'2012-30'!M55*3.13/3.46</f>
        <v>1.8816184971098264</v>
      </c>
      <c r="N55" s="19">
        <f>L55+M55</f>
        <v>24.78868169413585</v>
      </c>
      <c r="O55" s="81"/>
      <c r="P55" s="17"/>
    </row>
    <row r="56" spans="1:16" ht="15" customHeight="1" thickBot="1" x14ac:dyDescent="0.3">
      <c r="A56" s="91"/>
      <c r="B56" s="94"/>
      <c r="C56" s="97"/>
      <c r="D56" s="108"/>
      <c r="E56" s="3" t="s">
        <v>5</v>
      </c>
      <c r="F56" s="6">
        <v>2.5000000000000001E-2</v>
      </c>
      <c r="G56" s="13">
        <v>1</v>
      </c>
      <c r="H56" s="34">
        <f>'2012-30'!I56</f>
        <v>165</v>
      </c>
      <c r="I56" s="34">
        <f t="shared" si="2"/>
        <v>144.26470588235293</v>
      </c>
      <c r="J56" s="19">
        <f>'2012-30'!K56</f>
        <v>50</v>
      </c>
      <c r="K56" s="19">
        <f t="shared" si="3"/>
        <v>44.05204460966543</v>
      </c>
      <c r="L56" s="19">
        <f t="shared" si="0"/>
        <v>188.31675049201834</v>
      </c>
      <c r="M56" s="19">
        <f>'2012-30'!M56*3.13/3.46</f>
        <v>15.559537572254335</v>
      </c>
      <c r="N56" s="25">
        <f t="shared" ref="N56:N58" si="10">L56+M56</f>
        <v>203.87628806427267</v>
      </c>
      <c r="O56" s="52">
        <f>SUM(N54:N56)</f>
        <v>1282.1839417591823</v>
      </c>
      <c r="P56" s="43" t="s">
        <v>19</v>
      </c>
    </row>
    <row r="57" spans="1:16" ht="20.100000000000001" customHeight="1" thickTop="1" x14ac:dyDescent="0.25">
      <c r="A57" s="89" t="s">
        <v>66</v>
      </c>
      <c r="B57" s="92">
        <v>2167053</v>
      </c>
      <c r="C57" s="95" t="s">
        <v>75</v>
      </c>
      <c r="D57" s="107">
        <v>41282</v>
      </c>
      <c r="E57" s="70" t="s">
        <v>63</v>
      </c>
      <c r="F57" s="40">
        <v>0.14000000000000001</v>
      </c>
      <c r="G57" s="39"/>
      <c r="H57" s="9">
        <f>'2012-30'!I57</f>
        <v>0</v>
      </c>
      <c r="I57" s="9">
        <f t="shared" si="2"/>
        <v>0</v>
      </c>
      <c r="J57" s="24">
        <f>'2012-30'!K57</f>
        <v>7.0000000000000009</v>
      </c>
      <c r="K57" s="24">
        <f t="shared" si="3"/>
        <v>6.1672862453531616</v>
      </c>
      <c r="L57" s="24">
        <f t="shared" si="0"/>
        <v>6.1672862453531616</v>
      </c>
      <c r="M57" s="24">
        <f>'2012-30'!M57*3.13/3.46</f>
        <v>0.50658959537572257</v>
      </c>
      <c r="N57" s="24">
        <f t="shared" si="10"/>
        <v>6.6738758407288845</v>
      </c>
      <c r="O57" s="81"/>
      <c r="P57" s="17"/>
    </row>
    <row r="58" spans="1:16" ht="20.100000000000001" customHeight="1" thickBot="1" x14ac:dyDescent="0.3">
      <c r="A58" s="91"/>
      <c r="B58" s="94"/>
      <c r="C58" s="97"/>
      <c r="D58" s="108"/>
      <c r="E58" s="71" t="s">
        <v>33</v>
      </c>
      <c r="F58" s="6">
        <v>7.0000000000000007E-2</v>
      </c>
      <c r="G58" s="13"/>
      <c r="H58" s="34">
        <f>'2012-30'!I58</f>
        <v>0</v>
      </c>
      <c r="I58" s="34">
        <f t="shared" si="2"/>
        <v>0</v>
      </c>
      <c r="J58" s="19">
        <f>'2012-30'!K58</f>
        <v>4.2</v>
      </c>
      <c r="K58" s="19">
        <f t="shared" si="3"/>
        <v>3.7003717472118964</v>
      </c>
      <c r="L58" s="19">
        <f t="shared" si="0"/>
        <v>3.7003717472118964</v>
      </c>
      <c r="M58" s="19">
        <f>'2012-30'!M58*3.13/3.46</f>
        <v>0.3039537572254335</v>
      </c>
      <c r="N58" s="64">
        <f t="shared" si="10"/>
        <v>4.0043255044373298</v>
      </c>
      <c r="O58" s="52">
        <f>SUM(N57:N58)</f>
        <v>10.678201345166215</v>
      </c>
      <c r="P58" s="43" t="s">
        <v>19</v>
      </c>
    </row>
    <row r="59" spans="1:16" ht="20.100000000000001" customHeight="1" thickTop="1" x14ac:dyDescent="0.25">
      <c r="A59" s="89" t="s">
        <v>69</v>
      </c>
      <c r="B59" s="92" t="s">
        <v>67</v>
      </c>
      <c r="C59" s="95" t="s">
        <v>75</v>
      </c>
      <c r="D59" s="74">
        <v>41282</v>
      </c>
      <c r="E59" s="8" t="s">
        <v>27</v>
      </c>
      <c r="F59" s="9">
        <v>0.3</v>
      </c>
      <c r="G59" s="39"/>
      <c r="H59" s="85">
        <f>'2012-30'!I59</f>
        <v>0</v>
      </c>
      <c r="I59" s="85">
        <f t="shared" si="2"/>
        <v>0</v>
      </c>
      <c r="J59" s="65">
        <f>'2012-30'!K59</f>
        <v>390</v>
      </c>
      <c r="K59" s="65">
        <f t="shared" si="3"/>
        <v>343.60594795539038</v>
      </c>
      <c r="L59" s="65">
        <f t="shared" si="0"/>
        <v>343.60594795539038</v>
      </c>
      <c r="M59" s="65">
        <f>'2012-30'!M59*3.13/3.46</f>
        <v>28.224277456647396</v>
      </c>
      <c r="N59" s="24">
        <f>L59+M59</f>
        <v>371.83022541203775</v>
      </c>
      <c r="O59" s="81"/>
      <c r="P59" s="17"/>
    </row>
    <row r="60" spans="1:16" ht="20.100000000000001" customHeight="1" x14ac:dyDescent="0.25">
      <c r="A60" s="90"/>
      <c r="B60" s="93"/>
      <c r="C60" s="96"/>
      <c r="D60" s="74">
        <v>41289</v>
      </c>
      <c r="E60" s="63" t="s">
        <v>26</v>
      </c>
      <c r="F60" s="34">
        <v>0.33</v>
      </c>
      <c r="G60" s="62"/>
      <c r="H60" s="5">
        <f>'2012-30'!I60</f>
        <v>0</v>
      </c>
      <c r="I60" s="5">
        <f t="shared" si="2"/>
        <v>0</v>
      </c>
      <c r="J60" s="27">
        <f>'2012-30'!K60</f>
        <v>429</v>
      </c>
      <c r="K60" s="27">
        <f t="shared" si="3"/>
        <v>377.96654275092936</v>
      </c>
      <c r="L60" s="27">
        <f t="shared" si="0"/>
        <v>377.96654275092936</v>
      </c>
      <c r="M60" s="27">
        <f>'2012-30'!M60*3.13/3.46</f>
        <v>31.04670520231214</v>
      </c>
      <c r="N60" s="19">
        <f>L60+M60</f>
        <v>409.01324795324149</v>
      </c>
      <c r="O60" s="81"/>
      <c r="P60" s="17"/>
    </row>
    <row r="61" spans="1:16" ht="20.100000000000001" customHeight="1" thickBot="1" x14ac:dyDescent="0.3">
      <c r="A61" s="91"/>
      <c r="B61" s="94"/>
      <c r="C61" s="97"/>
      <c r="D61" s="73">
        <v>41300</v>
      </c>
      <c r="E61" s="3" t="s">
        <v>5</v>
      </c>
      <c r="F61" s="6">
        <v>0.16</v>
      </c>
      <c r="G61" s="13">
        <v>1</v>
      </c>
      <c r="H61" s="34">
        <f>'2012-30'!I61</f>
        <v>241.45</v>
      </c>
      <c r="I61" s="34">
        <f t="shared" si="2"/>
        <v>211.10735294117643</v>
      </c>
      <c r="J61" s="19">
        <f>'2012-30'!K61</f>
        <v>50</v>
      </c>
      <c r="K61" s="19">
        <f t="shared" si="3"/>
        <v>44.05204460966543</v>
      </c>
      <c r="L61" s="19">
        <f t="shared" si="0"/>
        <v>255.15939755084185</v>
      </c>
      <c r="M61" s="19">
        <f>'2012-30'!M61*3.13/3.46</f>
        <v>21.092219653179189</v>
      </c>
      <c r="N61" s="25">
        <f t="shared" ref="N61" si="11">L61+M61</f>
        <v>276.25161720402104</v>
      </c>
      <c r="O61" s="52">
        <f>SUM(N59:N61)</f>
        <v>1057.0950905693003</v>
      </c>
      <c r="P61" s="43" t="s">
        <v>19</v>
      </c>
    </row>
    <row r="62" spans="1:16" ht="39.950000000000003" customHeight="1" thickTop="1" thickBot="1" x14ac:dyDescent="0.3">
      <c r="A62" s="83" t="s">
        <v>68</v>
      </c>
      <c r="B62" s="77">
        <v>2175619</v>
      </c>
      <c r="C62" s="79" t="s">
        <v>75</v>
      </c>
      <c r="D62" s="73">
        <v>41272</v>
      </c>
      <c r="E62" s="22" t="s">
        <v>26</v>
      </c>
      <c r="F62" s="28">
        <v>0.15</v>
      </c>
      <c r="G62" s="68"/>
      <c r="H62" s="9">
        <f>'2012-30'!I62</f>
        <v>0</v>
      </c>
      <c r="I62" s="9">
        <f t="shared" si="2"/>
        <v>0</v>
      </c>
      <c r="J62" s="24">
        <f>'2012-30'!K62</f>
        <v>195</v>
      </c>
      <c r="K62" s="24">
        <f t="shared" si="3"/>
        <v>171.80297397769519</v>
      </c>
      <c r="L62" s="24">
        <f t="shared" si="0"/>
        <v>171.80297397769519</v>
      </c>
      <c r="M62" s="24">
        <f>'2012-30'!M62*3.13/3.46</f>
        <v>14.112138728323698</v>
      </c>
      <c r="N62" s="23">
        <f>L62+M62</f>
        <v>185.91511270601887</v>
      </c>
      <c r="O62" s="52">
        <f>SUM(N62:N62)</f>
        <v>185.91511270601887</v>
      </c>
      <c r="P62" s="43" t="s">
        <v>19</v>
      </c>
    </row>
    <row r="63" spans="1:16" ht="39.950000000000003" customHeight="1" thickTop="1" thickBot="1" x14ac:dyDescent="0.3">
      <c r="A63" s="83" t="s">
        <v>70</v>
      </c>
      <c r="B63" s="77">
        <v>2178919</v>
      </c>
      <c r="C63" s="79" t="s">
        <v>75</v>
      </c>
      <c r="D63" s="73">
        <v>41298</v>
      </c>
      <c r="E63" s="22" t="s">
        <v>26</v>
      </c>
      <c r="F63" s="28">
        <v>0.16</v>
      </c>
      <c r="G63" s="68"/>
      <c r="H63" s="9">
        <f>'2012-30'!I63</f>
        <v>0</v>
      </c>
      <c r="I63" s="9">
        <f t="shared" si="2"/>
        <v>0</v>
      </c>
      <c r="J63" s="24">
        <f>'2012-30'!K63</f>
        <v>208</v>
      </c>
      <c r="K63" s="24">
        <f t="shared" si="3"/>
        <v>183.25650557620818</v>
      </c>
      <c r="L63" s="24">
        <f t="shared" si="0"/>
        <v>183.25650557620818</v>
      </c>
      <c r="M63" s="24">
        <f>'2012-30'!M63*3.13/3.46</f>
        <v>15.052947976878611</v>
      </c>
      <c r="N63" s="23">
        <f>L63+M63</f>
        <v>198.3094535530868</v>
      </c>
      <c r="O63" s="52">
        <f>SUM(N63:N63)</f>
        <v>198.3094535530868</v>
      </c>
      <c r="P63" s="43" t="s">
        <v>19</v>
      </c>
    </row>
    <row r="64" spans="1:16" ht="39.950000000000003" customHeight="1" thickTop="1" thickBot="1" x14ac:dyDescent="0.3">
      <c r="A64" s="83" t="s">
        <v>71</v>
      </c>
      <c r="B64" s="77">
        <v>2179530</v>
      </c>
      <c r="C64" s="79" t="s">
        <v>75</v>
      </c>
      <c r="D64" s="73">
        <v>41300</v>
      </c>
      <c r="E64" s="22" t="s">
        <v>26</v>
      </c>
      <c r="F64" s="28">
        <v>0.08</v>
      </c>
      <c r="G64" s="68"/>
      <c r="H64" s="9">
        <f>'2012-30'!I64</f>
        <v>0</v>
      </c>
      <c r="I64" s="9">
        <f t="shared" si="2"/>
        <v>0</v>
      </c>
      <c r="J64" s="24">
        <f>'2012-30'!K64</f>
        <v>104</v>
      </c>
      <c r="K64" s="24">
        <f t="shared" si="3"/>
        <v>91.628252788104092</v>
      </c>
      <c r="L64" s="24">
        <f t="shared" si="0"/>
        <v>91.628252788104092</v>
      </c>
      <c r="M64" s="24">
        <f>'2012-30'!M64*3.13/3.46</f>
        <v>7.5264739884393057</v>
      </c>
      <c r="N64" s="23">
        <f>L64+M64</f>
        <v>99.154726776543399</v>
      </c>
      <c r="O64" s="52">
        <f>SUM(N64:N64)</f>
        <v>99.154726776543399</v>
      </c>
      <c r="P64" s="43" t="s">
        <v>19</v>
      </c>
    </row>
    <row r="65" spans="1:16" ht="50.1" customHeight="1" thickTop="1" thickBot="1" x14ac:dyDescent="0.3">
      <c r="A65" s="83" t="s">
        <v>72</v>
      </c>
      <c r="B65" s="77">
        <v>2209750</v>
      </c>
      <c r="C65" s="80" t="s">
        <v>75</v>
      </c>
      <c r="D65" s="75">
        <v>41298</v>
      </c>
      <c r="E65" s="22" t="s">
        <v>26</v>
      </c>
      <c r="F65" s="28">
        <v>0.19</v>
      </c>
      <c r="G65" s="68"/>
      <c r="H65" s="9">
        <f>'2012-30'!I65</f>
        <v>0</v>
      </c>
      <c r="I65" s="9">
        <f t="shared" si="2"/>
        <v>0</v>
      </c>
      <c r="J65" s="24">
        <f>'2012-30'!K65</f>
        <v>247</v>
      </c>
      <c r="K65" s="24">
        <f t="shared" si="3"/>
        <v>217.6171003717472</v>
      </c>
      <c r="L65" s="24">
        <f t="shared" ref="L65:L66" si="12">I65+K65</f>
        <v>217.6171003717472</v>
      </c>
      <c r="M65" s="24">
        <f>'2012-30'!M65*3.13/3.46</f>
        <v>17.875375722543353</v>
      </c>
      <c r="N65" s="23">
        <f>L65+M65</f>
        <v>235.49247609429057</v>
      </c>
      <c r="O65" s="52">
        <f>SUM(N65:N65)</f>
        <v>235.49247609429057</v>
      </c>
      <c r="P65" s="43" t="s">
        <v>19</v>
      </c>
    </row>
    <row r="66" spans="1:16" ht="39.950000000000003" customHeight="1" thickTop="1" thickBot="1" x14ac:dyDescent="0.3">
      <c r="A66" s="82" t="s">
        <v>53</v>
      </c>
      <c r="B66" s="53" t="s">
        <v>52</v>
      </c>
      <c r="C66" s="53" t="s">
        <v>78</v>
      </c>
      <c r="D66" s="75">
        <v>41261</v>
      </c>
      <c r="E66" s="22" t="s">
        <v>6</v>
      </c>
      <c r="F66" s="28">
        <v>0.19</v>
      </c>
      <c r="G66" s="29"/>
      <c r="H66" s="88">
        <f>'2012-30'!I66</f>
        <v>0</v>
      </c>
      <c r="I66" s="88">
        <f t="shared" ref="I66" si="13">H66*3.27/3.74</f>
        <v>0</v>
      </c>
      <c r="J66" s="23">
        <f>'2012-30'!K66</f>
        <v>247</v>
      </c>
      <c r="K66" s="23">
        <f t="shared" ref="K66" si="14">J66*4.74/5.38</f>
        <v>217.6171003717472</v>
      </c>
      <c r="L66" s="23">
        <f t="shared" si="12"/>
        <v>217.6171003717472</v>
      </c>
      <c r="M66" s="23">
        <f>'2012-30'!M66*3.13/3.46</f>
        <v>17.875375722543353</v>
      </c>
      <c r="N66" s="23">
        <f t="shared" ref="N66" si="15">L66+M66</f>
        <v>235.49247609429057</v>
      </c>
      <c r="O66" s="52">
        <f>SUM(N66)</f>
        <v>235.49247609429057</v>
      </c>
      <c r="P66" s="43" t="s">
        <v>19</v>
      </c>
    </row>
    <row r="67" spans="1:16" ht="15.75" thickTop="1" x14ac:dyDescent="0.25">
      <c r="H67" s="84">
        <f t="shared" ref="H67:N67" si="16">SUM(H4:H66)</f>
        <v>969.86899999999969</v>
      </c>
      <c r="I67" s="84">
        <f t="shared" si="16"/>
        <v>847.98706684491981</v>
      </c>
      <c r="J67" s="84">
        <f t="shared" si="16"/>
        <v>7359.7710600000009</v>
      </c>
      <c r="K67" s="84">
        <f t="shared" si="16"/>
        <v>6484.2592610408929</v>
      </c>
      <c r="L67" s="84">
        <f t="shared" si="16"/>
        <v>7332.2463278858131</v>
      </c>
      <c r="M67" s="84">
        <f t="shared" si="16"/>
        <v>602.81556966011522</v>
      </c>
      <c r="N67" s="84">
        <f t="shared" si="16"/>
        <v>7935.0618975459265</v>
      </c>
    </row>
    <row r="70" spans="1:16" x14ac:dyDescent="0.25">
      <c r="N70" s="84"/>
    </row>
  </sheetData>
  <autoFilter ref="A3:P67"/>
  <mergeCells count="73">
    <mergeCell ref="A59:A61"/>
    <mergeCell ref="B59:B61"/>
    <mergeCell ref="C59:C61"/>
    <mergeCell ref="A54:A56"/>
    <mergeCell ref="B54:B56"/>
    <mergeCell ref="C54:C56"/>
    <mergeCell ref="D54:D56"/>
    <mergeCell ref="A57:A58"/>
    <mergeCell ref="B57:B58"/>
    <mergeCell ref="C57:C58"/>
    <mergeCell ref="D57:D58"/>
    <mergeCell ref="A47:A49"/>
    <mergeCell ref="B47:B49"/>
    <mergeCell ref="C47:C49"/>
    <mergeCell ref="D47:D49"/>
    <mergeCell ref="A50:A52"/>
    <mergeCell ref="B50:B52"/>
    <mergeCell ref="C50:C52"/>
    <mergeCell ref="D50:D52"/>
    <mergeCell ref="A41:A43"/>
    <mergeCell ref="B41:B43"/>
    <mergeCell ref="C41:C43"/>
    <mergeCell ref="D41:D43"/>
    <mergeCell ref="A44:A46"/>
    <mergeCell ref="B44:B46"/>
    <mergeCell ref="C44:C46"/>
    <mergeCell ref="D44:D46"/>
    <mergeCell ref="A36:A37"/>
    <mergeCell ref="B36:B37"/>
    <mergeCell ref="C36:C37"/>
    <mergeCell ref="D36:D37"/>
    <mergeCell ref="A38:A40"/>
    <mergeCell ref="B38:B40"/>
    <mergeCell ref="C38:C40"/>
    <mergeCell ref="D38:D40"/>
    <mergeCell ref="A27:A28"/>
    <mergeCell ref="B27:B28"/>
    <mergeCell ref="C27:C28"/>
    <mergeCell ref="D27:D28"/>
    <mergeCell ref="A32:A35"/>
    <mergeCell ref="B32:B35"/>
    <mergeCell ref="C32:C35"/>
    <mergeCell ref="D32:D35"/>
    <mergeCell ref="A18:A19"/>
    <mergeCell ref="B18:B19"/>
    <mergeCell ref="C18:C19"/>
    <mergeCell ref="D18:D19"/>
    <mergeCell ref="A20:A23"/>
    <mergeCell ref="B20:B23"/>
    <mergeCell ref="C20:C23"/>
    <mergeCell ref="D20:D23"/>
    <mergeCell ref="A13:A14"/>
    <mergeCell ref="B13:B14"/>
    <mergeCell ref="C13:C14"/>
    <mergeCell ref="D13:D14"/>
    <mergeCell ref="A16:A17"/>
    <mergeCell ref="B16:B17"/>
    <mergeCell ref="C16:C17"/>
    <mergeCell ref="D16:D17"/>
    <mergeCell ref="A9:A10"/>
    <mergeCell ref="B9:B10"/>
    <mergeCell ref="C9:C10"/>
    <mergeCell ref="D9:D10"/>
    <mergeCell ref="A11:A12"/>
    <mergeCell ref="B11:B12"/>
    <mergeCell ref="C11:C12"/>
    <mergeCell ref="D11:D12"/>
    <mergeCell ref="A1:N1"/>
    <mergeCell ref="B2:N2"/>
    <mergeCell ref="A4:A6"/>
    <mergeCell ref="B4:B6"/>
    <mergeCell ref="C4:C6"/>
    <mergeCell ref="D4:D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2012-30</vt:lpstr>
      <vt:lpstr>2010-30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Юлия Александровна</dc:creator>
  <cp:lastModifiedBy>Куликова Наталья Юрьевна</cp:lastModifiedBy>
  <dcterms:created xsi:type="dcterms:W3CDTF">2006-09-28T05:33:49Z</dcterms:created>
  <dcterms:modified xsi:type="dcterms:W3CDTF">2012-09-11T10:28:47Z</dcterms:modified>
</cp:coreProperties>
</file>